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codeName="ThisWorkbook"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A08A82C1-76C5-4A14-9B5D-8D6EE611522D}" xr6:coauthVersionLast="36" xr6:coauthVersionMax="36" xr10:uidLastSave="{00000000-0000-0000-0000-000000000000}"/>
  <bookViews>
    <workbookView xWindow="32775" yWindow="32775" windowWidth="18090" windowHeight="6915" tabRatio="479" xr2:uid="{00000000-000D-0000-FFFF-FFFF00000000}"/>
  </bookViews>
  <sheets>
    <sheet name="Mien, giam HP" sheetId="5" r:id="rId1"/>
  </sheets>
  <definedNames>
    <definedName name="_xlnm.Print_Area" localSheetId="0">'Mien, giam HP'!$A$1:$L$87</definedName>
  </definedNames>
  <calcPr calcId="191029"/>
</workbook>
</file>

<file path=xl/calcChain.xml><?xml version="1.0" encoding="utf-8"?>
<calcChain xmlns="http://schemas.openxmlformats.org/spreadsheetml/2006/main">
  <c r="K40" i="5" l="1"/>
  <c r="K18" i="5"/>
  <c r="J51" i="5"/>
  <c r="K51" i="5"/>
  <c r="G30" i="5"/>
  <c r="G55" i="5"/>
  <c r="J39" i="5"/>
  <c r="J55" i="5" s="1"/>
  <c r="K39" i="5" l="1"/>
  <c r="J44" i="5"/>
  <c r="K44" i="5"/>
  <c r="J17" i="5"/>
  <c r="K17" i="5"/>
  <c r="J12" i="5"/>
  <c r="B103" i="5"/>
  <c r="B102" i="5"/>
  <c r="C99" i="5"/>
  <c r="C100" i="5"/>
  <c r="B101" i="5"/>
  <c r="B100" i="5"/>
  <c r="F55" i="5"/>
  <c r="J54" i="5"/>
  <c r="K54" i="5"/>
  <c r="J53" i="5"/>
  <c r="K53" i="5"/>
  <c r="J52" i="5"/>
  <c r="K52" i="5"/>
  <c r="J50" i="5"/>
  <c r="K50" i="5"/>
  <c r="K49" i="5"/>
  <c r="J48" i="5"/>
  <c r="K48" i="5"/>
  <c r="J47" i="5"/>
  <c r="K47" i="5"/>
  <c r="J46" i="5"/>
  <c r="K46" i="5"/>
  <c r="J45" i="5"/>
  <c r="K45" i="5"/>
  <c r="J43" i="5"/>
  <c r="K43" i="5"/>
  <c r="J42" i="5"/>
  <c r="K42" i="5"/>
  <c r="J41" i="5"/>
  <c r="K41" i="5"/>
  <c r="J40" i="5"/>
  <c r="J38" i="5"/>
  <c r="K38" i="5"/>
  <c r="F30" i="5"/>
  <c r="J29" i="5"/>
  <c r="K29" i="5"/>
  <c r="J28" i="5"/>
  <c r="K28" i="5"/>
  <c r="J27" i="5"/>
  <c r="K27" i="5"/>
  <c r="J26" i="5"/>
  <c r="K26" i="5"/>
  <c r="J25" i="5"/>
  <c r="K25" i="5"/>
  <c r="J24" i="5"/>
  <c r="K24" i="5"/>
  <c r="J23" i="5"/>
  <c r="K23" i="5"/>
  <c r="J22" i="5"/>
  <c r="K22" i="5"/>
  <c r="J21" i="5"/>
  <c r="K21" i="5"/>
  <c r="J20" i="5"/>
  <c r="K20" i="5"/>
  <c r="J19" i="5"/>
  <c r="K19" i="5"/>
  <c r="J18" i="5"/>
  <c r="J16" i="5"/>
  <c r="K16" i="5"/>
  <c r="J15" i="5"/>
  <c r="K15" i="5"/>
  <c r="J14" i="5"/>
  <c r="K14" i="5"/>
  <c r="J13" i="5"/>
  <c r="K13" i="5"/>
  <c r="J30" i="5"/>
  <c r="K12" i="5"/>
  <c r="K55" i="5" l="1"/>
  <c r="K86" i="5" s="1"/>
  <c r="K30" i="5"/>
  <c r="K85" i="5" s="1"/>
  <c r="K87" i="5"/>
  <c r="L87" i="5" s="1"/>
  <c r="L88" i="5"/>
</calcChain>
</file>

<file path=xl/sharedStrings.xml><?xml version="1.0" encoding="utf-8"?>
<sst xmlns="http://schemas.openxmlformats.org/spreadsheetml/2006/main" count="112" uniqueCount="71">
  <si>
    <t>STT</t>
  </si>
  <si>
    <t>TỔNG</t>
  </si>
  <si>
    <t>Chuẩn bị hồ sơ</t>
  </si>
  <si>
    <t>Phí</t>
  </si>
  <si>
    <t>Lệ phí</t>
  </si>
  <si>
    <t>Ghi chú</t>
  </si>
  <si>
    <t>Khác</t>
  </si>
  <si>
    <t>Nộp hồ sơ</t>
  </si>
  <si>
    <t>Trực tiếp</t>
  </si>
  <si>
    <t>Nhận kết quả</t>
  </si>
  <si>
    <t>I.</t>
  </si>
  <si>
    <t>II.</t>
  </si>
  <si>
    <t>CHI PHÍ TUÂN THỦ THỦ TỤC HÀNH CHÍNH</t>
  </si>
  <si>
    <t>III.</t>
  </si>
  <si>
    <t>1.1</t>
  </si>
  <si>
    <t>Các công việc 
khi thực hiện TTHC</t>
  </si>
  <si>
    <t>Biểu mẫu 03/SCM-KSTT</t>
  </si>
  <si>
    <t>Số lượng đối tượng tuân thủ/01 năm</t>
  </si>
  <si>
    <t>Các hoạt động/ cách thức thực hiện cụ thể</t>
  </si>
  <si>
    <t>Số lần thực hiện/ 01 năm</t>
  </si>
  <si>
    <t>Bưu điện</t>
  </si>
  <si>
    <t>Internet</t>
  </si>
  <si>
    <t>Nộp phí, lệ phí, chi phí khác</t>
  </si>
  <si>
    <t>Chi phí khác</t>
  </si>
  <si>
    <t>3.3</t>
  </si>
  <si>
    <t>3.2</t>
  </si>
  <si>
    <t>3.1</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</si>
  <si>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</si>
  <si>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</si>
  <si>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</si>
  <si>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</si>
  <si>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</si>
  <si>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</si>
  <si>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</si>
  <si>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</si>
  <si>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</si>
  <si>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BIỂU MẪU TÍNH CHI PHÍ TUÂN THỦ THỦ TỤC HÀNH CHÍNH</t>
  </si>
  <si>
    <t>(Kèm theo Báo cáo …………….)</t>
  </si>
  <si>
    <t>BỘ GIÁO DỤC VÀ ĐÀO TẠO</t>
  </si>
  <si>
    <t>CHI PHÍ THỰC HIỆN TTHC HIỆN TẠI</t>
  </si>
  <si>
    <t>Chi phí in mẫu đơn</t>
  </si>
  <si>
    <t>1.2</t>
  </si>
  <si>
    <t>Chi phí photo</t>
  </si>
  <si>
    <t xml:space="preserve">CHI PHÍ  THỰC HIỆN TTHC SAU ĐƠN GIẢN HÓA HOẶC DỰ KIẾN SỬA ĐỔI, BỔ SUNG </t>
  </si>
  <si>
    <t>TÊN THỦ TỤC HÀNH CHÍNH: Đề nghị miễn, giảm học phí và hỗ trợ chi phí học tập, hỗ trợ đóng học phí cho người học
tại các cơ sở giáo dục mầm non, giáo dục phổ thông, giáo dục nghề nghiệp và giáo dục đại học</t>
  </si>
  <si>
    <t>Đơn đề nghị miễn, giảm học phí và hỗ trợ chi phí học tập (Theo mẫu)</t>
  </si>
  <si>
    <t>Chuẩn bị bản sao</t>
  </si>
  <si>
    <t xml:space="preserve">Người học chuẩn bị Bản sao chứng thực giấy tờ chứng minh thuộc đối tượng miễn, giảm học phí và hỗ trợ chi phí học tập </t>
  </si>
  <si>
    <t xml:space="preserve">Chứng thực </t>
  </si>
  <si>
    <t>Lệ phí chứng thực</t>
  </si>
  <si>
    <t>Cha mẹ (hoặc người giám hộ) trẻ em mầm non, học sinh phổ thông, học viên học tại cơ sở giáo dục thường xuyên; học sinh, sinh viên, học viên học ở các cơ sở giáo dục nghề nghiệp và giáo dục đại học thuộc đối tượng được miễn giảm học phí, hỗ trợ tiền đóng học phí, chi phí học tập chuẩn bị Đơn đề nghị miễn, giảm học phí và hỗ trợ chi phí học tập</t>
  </si>
  <si>
    <t>(Không quy định hình thức này)</t>
  </si>
  <si>
    <t>Cha mẹ (hoặc người giám hộ) trẻ em mầm non, học sinh phổ thông, học viên học tại cơ sở giáo dục thường xuyên; học sinh, sinh viên, học viên học ở các cơ sở giáo dục nghề nghiệp và giáo dục đại học thuộc đối tượng được miễn giảm học phí, hỗ trợ tiền đóng học phí, chi phí học tập chuẩn bị Đơn đề nghị miễn, giảm học phí và hỗ trợ chi phí học tập, hỗ trợ tiền đóng học phí</t>
  </si>
  <si>
    <t>Đơn đề nghị miễn, giảm học phí và hỗ trợ chi phí học tập, hỗ trợ tiền đóng học phí (theo Mẫu)</t>
  </si>
  <si>
    <t>Người học chuẩn bị Bản sao chứng thực giấy tờ chứng minh thuộc đối tượng miễn, giảm học phí và hỗ trợ chi phí học tập, hỗ trợ tiền đóng học phí</t>
  </si>
  <si>
    <t>(Bước này chỉ thực hiện đối với người học tại CSGD ngoài công lập)</t>
  </si>
  <si>
    <t>Chứng thực hoặc xin cấp bản sao từ sổ gốc (nếu cần)</t>
  </si>
  <si>
    <t>Lệ phí chứng thực hoặc cấp bản sao từ sổ gốc/Ước tính có khoảng 1.000.000 người học thực hiện bước này)</t>
  </si>
  <si>
    <t>Xác nhận của cơ sở giáo dục mầm non, phổ thông, thường xuyên, giáo dục nghề nghiệp và giáo dục đại học tư thục</t>
  </si>
  <si>
    <t>(Bước này chỉ thực hiện đối với người học tại CSGD tư thục)</t>
  </si>
  <si>
    <t>Xác nhận của cơ sở giáo dục mầm non, phổ thông, thường xuyên, giáo dục nghề nghiệp và giáo dục đại học ngoài công lập; cơ sở giáo dục nghề nghiệp và giáo dục đại học thuộc doanh nghiệp nhà nước, tổ chức kinh tế nơi người học đang theo học</t>
  </si>
  <si>
    <t>Ghi chú: 
- Mức thu nhập bình quân/1 giờ làm việc được tính theo công bố GDP và tổng dân số Việt Nam được Tổng Cục thống kê công bố ngày 13/12/2020.
- Tổng số đối tượng dự kiến tuân thủ TTHC mỗi năm: 3.161.730, trong đó gồm:
+ Số lượng người học đang học tại các CSGD công lập dự kiến thực hiện TTHC mỗi năm: 2.497.767;
+ Số lượng người học đang học tại các CSGD tư thục dự kiến thực hiện TTHC mỗi năm: 663.963</t>
  </si>
  <si>
    <t xml:space="preserve">Tem bưu điện/Ước tính có 379.430 người đăng ký nhận kết quả qua bưu điện </t>
  </si>
  <si>
    <t>Ước tính có khoảng 2.371.000 người học đến CSGD nộp trực tiếp</t>
  </si>
  <si>
    <t>(Ước tính 411.000 người học tại CSGD ngoài công lập đến Phòng GDĐT/Sở GDĐT/Phòng LĐTBXH nộp hồ sơ trực tiếp)</t>
  </si>
  <si>
    <t>Tem bưu điện/Ước tính có khoảng 379.730 người học nộp hồ sơ qua bưu điện</t>
  </si>
  <si>
    <t>Ước tính có khoảng 714.730 người học đăng ký nhận kết quả qua Internet</t>
  </si>
  <si>
    <t xml:space="preserve">Tem bưu điện/Ước tính có 347.000 người đăng ký nhận kết quả qua bưu điện </t>
  </si>
  <si>
    <t>Ước tính có khoảng 2.100.000 người học đến CSGD nộp trực tiếp</t>
  </si>
  <si>
    <t>Ước tính có khoảng 714.730 người học nộp hồ sơ qua Internet (nếu có)</t>
  </si>
  <si>
    <t>Tem bưu điện/Ước tính có khoảng 347.000 người học nộp hồ sơ qua bưu điện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</si>
</sst>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Red]0.0"/>
  </numFmts>
  <fonts count="13"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b/>
      <i/>
      <sz val="13"/>
      <color indexed="8"/>
      <name val="Times New Roman"/>
      <family val="1"/>
    </font>
    <font>
      <sz val="12"/>
      <color indexed="10"/>
      <name val="Times New Roman"/>
      <family val="1"/>
    </font>
    <font>
      <sz val="12"/>
      <color indexed="9"/>
      <name val="Times New Roman"/>
      <family val="1"/>
    </font>
    <font>
      <i/>
      <sz val="14"/>
      <color indexed="8"/>
      <name val="Times New Roman"/>
      <family val="1"/>
    </font>
    <font>
      <b/>
      <sz val="13"/>
      <color indexed="8"/>
      <name val="Times New Roman"/>
      <family val="1"/>
    </font>
    <font>
      <sz val="12"/>
      <color rgb="FF0000FF"/>
      <name val="Times New Roman"/>
      <family val="1"/>
    </font>
    <font>
      <sz val="12"/>
      <color rgb="FFFF0000"/>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3" fillId="0" borderId="1" xfId="0" applyNumberFormat="1" applyFont="1" applyFill="1" applyBorder="1" applyAlignment="1" applyProtection="1">
      <alignment horizontal="center" vertical="center" wrapText="1"/>
      <protection locked="0"/>
    </xf>
    <xf numFmtId="0" fontId="3" fillId="0" borderId="2"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pplyProtection="1">
      <alignment horizontal="center" vertical="center" wrapText="1"/>
      <protection locked="0"/>
    </xf>
    <xf numFmtId="3" fontId="2" fillId="0" borderId="2" xfId="0" applyNumberFormat="1" applyFont="1" applyFill="1" applyBorder="1" applyAlignment="1" applyProtection="1">
      <alignment horizontal="center" vertical="center" wrapText="1"/>
      <protection locked="0"/>
    </xf>
    <xf numFmtId="4" fontId="1" fillId="0" borderId="3" xfId="0" applyNumberFormat="1" applyFont="1" applyFill="1" applyBorder="1" applyAlignment="1" applyProtection="1">
      <alignment horizontal="center" vertical="center" wrapText="1"/>
      <protection locked="0"/>
    </xf>
    <xf numFmtId="0" fontId="1" fillId="0" borderId="4" xfId="0" quotePrefix="1" applyFont="1" applyFill="1" applyBorder="1" applyAlignment="1" applyProtection="1">
      <alignment horizontal="center" vertical="center" wrapText="1"/>
      <protection locked="0"/>
    </xf>
    <xf numFmtId="0" fontId="1" fillId="0" borderId="5" xfId="0" applyFont="1" applyFill="1" applyBorder="1" applyAlignment="1" applyProtection="1">
      <alignment vertical="center" wrapText="1"/>
      <protection locked="0"/>
    </xf>
    <xf numFmtId="0" fontId="2" fillId="0" borderId="5" xfId="0" applyFont="1" applyFill="1" applyBorder="1" applyAlignment="1" applyProtection="1">
      <alignment vertical="center" wrapText="1"/>
      <protection locked="0"/>
    </xf>
    <xf numFmtId="166" fontId="2" fillId="0" borderId="5" xfId="0" applyNumberFormat="1" applyFont="1" applyFill="1" applyBorder="1" applyAlignment="1" applyProtection="1">
      <alignment horizontal="right" vertical="center" wrapText="1"/>
      <protection locked="0"/>
    </xf>
    <xf numFmtId="3" fontId="2" fillId="0" borderId="5" xfId="0" applyNumberFormat="1" applyFont="1" applyFill="1" applyBorder="1" applyAlignment="1" applyProtection="1">
      <alignment horizontal="right" vertical="center" wrapText="1"/>
      <protection locked="0"/>
    </xf>
    <xf numFmtId="3" fontId="2" fillId="0" borderId="6" xfId="0" applyNumberFormat="1"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166" fontId="4" fillId="0" borderId="5" xfId="0" applyNumberFormat="1" applyFont="1" applyFill="1" applyBorder="1" applyAlignment="1" applyProtection="1">
      <alignment horizontal="right" vertical="center" wrapText="1"/>
      <protection locked="0" hidden="1"/>
    </xf>
    <xf numFmtId="0" fontId="2" fillId="0" borderId="4" xfId="0" quotePrefix="1" applyFont="1" applyFill="1" applyBorder="1" applyAlignment="1" applyProtection="1">
      <alignment horizontal="center" vertical="center" wrapText="1"/>
      <protection locked="0"/>
    </xf>
    <xf numFmtId="0" fontId="3" fillId="0" borderId="4"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166" fontId="1" fillId="0" borderId="8" xfId="0" applyNumberFormat="1" applyFont="1" applyFill="1" applyBorder="1" applyAlignment="1" applyProtection="1">
      <alignment horizontal="right" vertical="center" wrapText="1"/>
      <protection locked="0"/>
    </xf>
    <xf numFmtId="3" fontId="1" fillId="0" borderId="8" xfId="0" applyNumberFormat="1" applyFont="1" applyFill="1" applyBorder="1" applyAlignment="1" applyProtection="1">
      <alignment horizontal="right" vertical="center" wrapText="1"/>
      <protection locked="0"/>
    </xf>
    <xf numFmtId="3" fontId="1" fillId="0" borderId="8" xfId="0" quotePrefix="1" applyNumberFormat="1" applyFont="1" applyFill="1" applyBorder="1" applyAlignment="1" applyProtection="1">
      <alignment horizontal="right" vertical="center" wrapText="1"/>
      <protection locked="0"/>
    </xf>
    <xf numFmtId="3" fontId="1" fillId="0" borderId="9" xfId="0" applyNumberFormat="1" applyFont="1" applyFill="1" applyBorder="1" applyAlignment="1" applyProtection="1">
      <alignment horizontal="right" vertical="center" wrapText="1"/>
      <protection locked="0"/>
    </xf>
    <xf numFmtId="0" fontId="2" fillId="0" borderId="0" xfId="0" applyFont="1" applyFill="1"/>
    <xf numFmtId="165" fontId="1" fillId="0" borderId="1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166" fontId="1" fillId="0" borderId="0" xfId="0" applyNumberFormat="1" applyFont="1" applyFill="1" applyBorder="1" applyAlignment="1" applyProtection="1">
      <alignment horizontal="right" vertical="center" wrapText="1"/>
      <protection locked="0"/>
    </xf>
    <xf numFmtId="3" fontId="1" fillId="0" borderId="0" xfId="0" applyNumberFormat="1" applyFont="1" applyFill="1" applyBorder="1" applyAlignment="1" applyProtection="1">
      <alignment horizontal="right" vertical="center" wrapText="1"/>
      <protection locked="0"/>
    </xf>
    <xf numFmtId="3" fontId="1" fillId="0" borderId="0" xfId="0" quotePrefix="1" applyNumberFormat="1" applyFont="1" applyFill="1" applyBorder="1" applyAlignment="1" applyProtection="1">
      <alignment horizontal="right"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vertical="center"/>
      <protection locked="0"/>
    </xf>
    <xf numFmtId="0" fontId="1" fillId="0" borderId="0" xfId="0" applyFont="1" applyFill="1" applyAlignment="1" applyProtection="1">
      <alignment horizontal="left" vertical="center"/>
      <protection locked="0"/>
    </xf>
    <xf numFmtId="0" fontId="2" fillId="0" borderId="0" xfId="0" applyFont="1" applyFill="1" applyProtection="1">
      <protection locked="0"/>
    </xf>
    <xf numFmtId="0" fontId="1" fillId="0" borderId="0" xfId="0" applyFont="1" applyFill="1" applyProtection="1">
      <protection locked="0"/>
    </xf>
    <xf numFmtId="165" fontId="1" fillId="0" borderId="2" xfId="0" applyNumberFormat="1" applyFont="1" applyFill="1" applyBorder="1" applyAlignment="1" applyProtection="1">
      <alignment horizontal="center" vertical="center" wrapText="1"/>
    </xf>
    <xf numFmtId="3" fontId="2" fillId="0" borderId="5" xfId="0" applyNumberFormat="1" applyFont="1" applyFill="1" applyBorder="1" applyAlignment="1" applyProtection="1">
      <alignment horizontal="right" vertical="center" wrapText="1"/>
    </xf>
    <xf numFmtId="3" fontId="1" fillId="0" borderId="8" xfId="0" applyNumberFormat="1" applyFont="1" applyFill="1" applyBorder="1" applyAlignment="1" applyProtection="1">
      <alignment horizontal="right" vertical="center" wrapText="1"/>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5" fillId="0" borderId="0" xfId="0" applyFont="1" applyFill="1" applyAlignment="1">
      <alignment vertical="center"/>
    </xf>
    <xf numFmtId="0" fontId="1" fillId="0" borderId="0" xfId="0" applyFont="1" applyFill="1" applyAlignment="1" applyProtection="1">
      <alignment horizontal="center"/>
      <protection locked="0"/>
    </xf>
    <xf numFmtId="165" fontId="5" fillId="0" borderId="0" xfId="0" applyNumberFormat="1" applyFont="1" applyFill="1" applyAlignment="1" applyProtection="1">
      <alignment vertical="center"/>
      <protection locked="0"/>
    </xf>
    <xf numFmtId="3" fontId="5" fillId="0" borderId="0" xfId="0" applyNumberFormat="1" applyFont="1" applyFill="1" applyAlignment="1" applyProtection="1">
      <alignment vertical="center"/>
      <protection locked="0"/>
    </xf>
    <xf numFmtId="0" fontId="6" fillId="0" borderId="0" xfId="0" applyFont="1" applyAlignment="1" applyProtection="1">
      <alignment vertical="top" wrapText="1"/>
      <protection locked="0"/>
    </xf>
    <xf numFmtId="0" fontId="2" fillId="0" borderId="0" xfId="0" applyFont="1" applyFill="1" applyAlignment="1">
      <alignment vertical="center"/>
    </xf>
    <xf numFmtId="0" fontId="2" fillId="0" borderId="0" xfId="0" applyFont="1" applyFill="1" applyBorder="1" applyAlignment="1">
      <alignment vertical="center"/>
    </xf>
    <xf numFmtId="3" fontId="2" fillId="0" borderId="5" xfId="0" applyNumberFormat="1" applyFont="1" applyFill="1" applyBorder="1" applyAlignment="1" applyProtection="1">
      <alignment vertical="center"/>
      <protection locked="0"/>
    </xf>
    <xf numFmtId="3" fontId="2" fillId="0" borderId="5" xfId="0" applyNumberFormat="1" applyFont="1" applyFill="1" applyBorder="1" applyAlignment="1" applyProtection="1">
      <alignment vertical="center" wrapText="1"/>
      <protection locked="0"/>
    </xf>
    <xf numFmtId="3" fontId="2" fillId="2" borderId="5" xfId="0" applyNumberFormat="1" applyFont="1" applyFill="1" applyBorder="1" applyAlignment="1" applyProtection="1">
      <alignment horizontal="right" vertical="center" wrapText="1"/>
      <protection locked="0"/>
    </xf>
    <xf numFmtId="3" fontId="1" fillId="0" borderId="0" xfId="0" applyNumberFormat="1" applyFont="1" applyFill="1" applyBorder="1" applyAlignment="1" applyProtection="1">
      <alignment horizontal="right" vertical="center" wrapText="1"/>
    </xf>
    <xf numFmtId="0" fontId="2" fillId="0" borderId="0" xfId="0" applyFont="1" applyFill="1" applyAlignment="1" applyProtection="1">
      <alignment horizontal="center" vertical="center"/>
      <protection locked="0"/>
    </xf>
    <xf numFmtId="165" fontId="2" fillId="0" borderId="0" xfId="0" applyNumberFormat="1" applyFont="1" applyFill="1" applyAlignment="1" applyProtection="1">
      <alignment vertical="center"/>
      <protection locked="0"/>
    </xf>
    <xf numFmtId="3" fontId="2" fillId="0" borderId="0" xfId="0" applyNumberFormat="1" applyFont="1" applyFill="1" applyAlignment="1" applyProtection="1">
      <alignment vertical="center"/>
      <protection locked="0"/>
    </xf>
    <xf numFmtId="0" fontId="2" fillId="0" borderId="0" xfId="0" applyFont="1" applyFill="1" applyAlignment="1">
      <alignment vertical="center" wrapText="1"/>
    </xf>
    <xf numFmtId="3" fontId="2" fillId="0" borderId="0" xfId="0" applyNumberFormat="1" applyFont="1" applyFill="1" applyAlignment="1">
      <alignment vertical="center"/>
    </xf>
    <xf numFmtId="0" fontId="7" fillId="0" borderId="0" xfId="0" applyFont="1" applyFill="1" applyProtection="1">
      <protection locked="0"/>
    </xf>
    <xf numFmtId="0" fontId="8" fillId="0" borderId="0" xfId="0" applyFont="1" applyFill="1" applyProtection="1"/>
    <xf numFmtId="3" fontId="8" fillId="0" borderId="0" xfId="0" applyNumberFormat="1" applyFont="1" applyFill="1" applyProtection="1"/>
    <xf numFmtId="164" fontId="8" fillId="0" borderId="0" xfId="0" applyNumberFormat="1" applyFont="1" applyFill="1" applyProtection="1"/>
    <xf numFmtId="0" fontId="1" fillId="0" borderId="0" xfId="0" applyFont="1" applyFill="1" applyAlignment="1" applyProtection="1">
      <alignment vertical="center"/>
      <protection locked="0"/>
    </xf>
    <xf numFmtId="3" fontId="1" fillId="0" borderId="0" xfId="0" applyNumberFormat="1" applyFont="1" applyFill="1" applyAlignment="1" applyProtection="1">
      <alignment vertical="center"/>
      <protection locked="0"/>
    </xf>
    <xf numFmtId="3" fontId="2" fillId="0" borderId="5" xfId="0" applyNumberFormat="1" applyFont="1" applyBorder="1" applyAlignment="1">
      <alignment vertical="center" wrapText="1"/>
    </xf>
    <xf numFmtId="3" fontId="11" fillId="0" borderId="6" xfId="0" applyNumberFormat="1" applyFont="1" applyFill="1" applyBorder="1" applyAlignment="1" applyProtection="1">
      <alignment horizontal="left" vertical="center" wrapText="1"/>
      <protection locked="0"/>
    </xf>
    <xf numFmtId="3" fontId="11" fillId="0" borderId="5" xfId="0" applyNumberFormat="1" applyFont="1" applyBorder="1" applyAlignment="1">
      <alignment vertical="center" wrapText="1"/>
    </xf>
    <xf numFmtId="3" fontId="12" fillId="0" borderId="6" xfId="0" applyNumberFormat="1" applyFont="1" applyFill="1" applyBorder="1" applyAlignment="1" applyProtection="1">
      <alignment horizontal="left" vertical="center" wrapText="1"/>
      <protection locked="0"/>
    </xf>
    <xf numFmtId="3" fontId="2" fillId="0" borderId="5" xfId="0" applyNumberFormat="1" applyFont="1" applyBorder="1" applyAlignment="1">
      <alignment vertical="center"/>
    </xf>
    <xf numFmtId="3" fontId="11" fillId="0" borderId="5" xfId="0" applyNumberFormat="1" applyFont="1" applyBorder="1" applyAlignment="1">
      <alignment vertical="center"/>
    </xf>
    <xf numFmtId="3" fontId="11" fillId="2" borderId="6"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2" fillId="0" borderId="15" xfId="0" applyFont="1" applyFill="1" applyBorder="1" applyAlignment="1" applyProtection="1">
      <alignment horizontal="center" vertical="center" wrapText="1"/>
      <protection locked="0"/>
    </xf>
    <xf numFmtId="0" fontId="0" fillId="0" borderId="16" xfId="0" applyBorder="1" applyAlignment="1">
      <alignment horizontal="center" vertical="center" wrapText="1"/>
    </xf>
    <xf numFmtId="0" fontId="4" fillId="0" borderId="13" xfId="0" applyFont="1" applyBorder="1" applyAlignment="1">
      <alignment horizontal="justify" vertical="top"/>
    </xf>
    <xf numFmtId="0" fontId="0" fillId="0" borderId="14" xfId="0" applyBorder="1" applyAlignment="1">
      <alignment horizontal="justify" vertical="top"/>
    </xf>
    <xf numFmtId="0" fontId="10" fillId="0" borderId="0" xfId="0" applyFont="1" applyFill="1" applyAlignment="1" applyProtection="1">
      <alignment horizontal="center"/>
      <protection locked="0"/>
    </xf>
    <xf numFmtId="0" fontId="9" fillId="0" borderId="0" xfId="0" applyFont="1" applyFill="1" applyAlignment="1" applyProtection="1">
      <alignment horizontal="center"/>
      <protection locked="0"/>
    </xf>
    <xf numFmtId="0" fontId="10"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2" fillId="0" borderId="13" xfId="0" applyFont="1" applyFill="1" applyBorder="1" applyAlignment="1" applyProtection="1">
      <alignment vertical="center" wrapText="1"/>
      <protection locked="0"/>
    </xf>
    <xf numFmtId="0" fontId="0" fillId="0" borderId="14" xfId="0" applyBorder="1" applyAlignment="1">
      <alignment vertical="center" wrapText="1"/>
    </xf>
    <xf numFmtId="0" fontId="1" fillId="0" borderId="11" xfId="0"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0" fillId="0" borderId="0" xfId="0" applyAlignment="1">
      <alignment horizontal="left" vertical="center" wrapText="1"/>
    </xf>
    <xf numFmtId="0" fontId="2" fillId="0" borderId="1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sau đơn giản hóa hoặc dự kiến sửa đổi, bổ sung</a:t>
            </a:r>
          </a:p>
        </c:rich>
      </c:tx>
      <c:layout>
        <c:manualLayout>
          <c:xMode val="edge"/>
          <c:yMode val="edge"/>
          <c:x val="0.14168642588741157"/>
          <c:y val="1.5445803132224368E-2"/>
        </c:manualLayout>
      </c:layout>
      <c:overlay val="0"/>
      <c:spPr>
        <a:noFill/>
        <a:ln w="25400">
          <a:noFill/>
        </a:ln>
      </c:spPr>
    </c:title>
    <c:autoTitleDeleted val="0"/>
    <c:plotArea>
      <c:layout>
        <c:manualLayout>
          <c:layoutTarget val="inner"/>
          <c:xMode val="edge"/>
          <c:yMode val="edge"/>
          <c:x val="0.3045364123937282"/>
          <c:y val="0.17928186802676213"/>
          <c:w val="0.63582264479501382"/>
          <c:h val="0.64969117312450497"/>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0-E3F3-4331-A8A5-F0BC9DA7B3C1}"/>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'Mien, giam HP'!$K$30</c:f>
              <c:numCache>
                <c:formatCode>#,##0</c:formatCode>
                <c:ptCount val="1"/>
                <c:pt idx="0">
                  <c:v>926220252088</c:v>
                </c:pt>
              </c:numCache>
            </c:numRef>
          </c:val>
          <c:extLst>
            <c:ext xmlns:c16="http://schemas.microsoft.com/office/drawing/2014/chart" uri="{C3380CC4-5D6E-409C-BE32-E72D297353CC}">
              <c16:uniqueId val="{00000001-E3F3-4331-A8A5-F0BC9DA7B3C1}"/>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2-E3F3-4331-A8A5-F0BC9DA7B3C1}"/>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'Mien, giam HP'!$K$55</c:f>
              <c:numCache>
                <c:formatCode>#,##0</c:formatCode>
                <c:ptCount val="1"/>
                <c:pt idx="0">
                  <c:v>507579760192</c:v>
                </c:pt>
              </c:numCache>
            </c:numRef>
          </c:val>
          <c:extLst>
            <c:ext xmlns:c16="http://schemas.microsoft.com/office/drawing/2014/chart" uri="{C3380CC4-5D6E-409C-BE32-E72D297353CC}">
              <c16:uniqueId val="{00000003-E3F3-4331-A8A5-F0BC9DA7B3C1}"/>
            </c:ext>
          </c:extLst>
        </c:ser>
        <c:dLbls>
          <c:showLegendKey val="0"/>
          <c:showVal val="0"/>
          <c:showCatName val="0"/>
          <c:showSerName val="0"/>
          <c:showPercent val="0"/>
          <c:showBubbleSize val="0"/>
        </c:dLbls>
        <c:gapWidth val="150"/>
        <c:axId val="800756592"/>
        <c:axId val="1"/>
      </c:barChart>
      <c:catAx>
        <c:axId val="8007565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800756592"/>
        <c:crosses val="autoZero"/>
        <c:crossBetween val="between"/>
      </c:valAx>
      <c:spPr>
        <a:noFill/>
        <a:ln w="25400">
          <a:noFill/>
        </a:ln>
      </c:spPr>
    </c:plotArea>
    <c:legend>
      <c:legendPos val="r"/>
      <c:layout>
        <c:manualLayout>
          <c:xMode val="edge"/>
          <c:yMode val="edge"/>
          <c:x val="0.2181138778515995"/>
          <c:y val="0.86515834941162173"/>
          <c:w val="0.68623571334158773"/>
          <c:h val="7.8949609775599283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sau đơn giản hóa</a:t>
            </a:r>
            <a:r>
              <a:rPr lang="en-US" sz="1400" b="1">
                <a:latin typeface="+mj-lt"/>
              </a:rPr>
              <a:t> hoặc dự kiến sửa đổi, bổ sung</a:t>
            </a:r>
            <a:endParaRPr lang="vi-VN" sz="1400" b="1">
              <a:latin typeface="+mj-lt"/>
            </a:endParaRPr>
          </a:p>
        </c:rich>
      </c:tx>
      <c:layout>
        <c:manualLayout>
          <c:xMode val="edge"/>
          <c:yMode val="edge"/>
          <c:x val="0.12581619743575218"/>
          <c:y val="6.0525852635767464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173828701114753"/>
          <c:y val="0.32754670105345918"/>
          <c:w val="0.37964167626110046"/>
          <c:h val="0.42610057570671239"/>
        </c:manualLayout>
      </c:layout>
      <c:pie3DChart>
        <c:varyColors val="1"/>
        <c:ser>
          <c:idx val="0"/>
          <c:order val="0"/>
          <c:tx>
            <c:strRef>
              <c:f>'Mien, giam HP'!$L$87:$L$88</c:f>
              <c:strCache>
                <c:ptCount val="2"/>
                <c:pt idx="0">
                  <c:v>45,2%</c:v>
                </c:pt>
                <c:pt idx="1">
                  <c:v>54,8%</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0-5BE3-4E58-892D-72331181EBF6}"/>
              </c:ext>
            </c:extLst>
          </c:dPt>
          <c:dPt>
            <c:idx val="1"/>
            <c:bubble3D val="0"/>
            <c:extLst>
              <c:ext xmlns:c16="http://schemas.microsoft.com/office/drawing/2014/chart" uri="{C3380CC4-5D6E-409C-BE32-E72D297353CC}">
                <c16:uniqueId val="{00000001-5BE3-4E58-892D-72331181EBF6}"/>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'Mien, giam HP'!$L$87:$L$88</c:f>
              <c:numCache>
                <c:formatCode>0.0%</c:formatCode>
                <c:ptCount val="2"/>
                <c:pt idx="0">
                  <c:v>0.45198805678481868</c:v>
                </c:pt>
                <c:pt idx="1">
                  <c:v>0.54801194321518132</c:v>
                </c:pt>
              </c:numCache>
            </c:numRef>
          </c:val>
          <c:extLst>
            <c:ext xmlns:c16="http://schemas.microsoft.com/office/drawing/2014/chart" uri="{C3380CC4-5D6E-409C-BE32-E72D297353CC}">
              <c16:uniqueId val="{00000002-5BE3-4E58-892D-72331181EBF6}"/>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56</xdr:row>
      <xdr:rowOff>274320</xdr:rowOff>
    </xdr:from>
    <xdr:to>
      <xdr:col>10</xdr:col>
      <xdr:colOff>297180</xdr:colOff>
      <xdr:row>75</xdr:row>
      <xdr:rowOff>160020</xdr:rowOff>
    </xdr:to>
    <xdr:graphicFrame macro="">
      <xdr:nvGraphicFramePr>
        <xdr:cNvPr id="542749" name="Chart 4">
          <a:extLst>
            <a:ext uri="{FF2B5EF4-FFF2-40B4-BE49-F238E27FC236}">
              <a16:creationId xmlns:a16="http://schemas.microsoft.com/office/drawing/2014/main" id="{E1CC12F9-8250-4F7C-8513-17DCFAAD91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74</xdr:row>
      <xdr:rowOff>114300</xdr:rowOff>
    </xdr:from>
    <xdr:to>
      <xdr:col>10</xdr:col>
      <xdr:colOff>297180</xdr:colOff>
      <xdr:row>87</xdr:row>
      <xdr:rowOff>167640</xdr:rowOff>
    </xdr:to>
    <xdr:graphicFrame macro="">
      <xdr:nvGraphicFramePr>
        <xdr:cNvPr id="542750" name="Chart 11">
          <a:extLst>
            <a:ext uri="{FF2B5EF4-FFF2-40B4-BE49-F238E27FC236}">
              <a16:creationId xmlns:a16="http://schemas.microsoft.com/office/drawing/2014/main" id="{FD0B5C46-1DEB-4557-B927-8AF290357B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2</xdr:row>
      <xdr:rowOff>15240</xdr:rowOff>
    </xdr:from>
    <xdr:to>
      <xdr:col>6</xdr:col>
      <xdr:colOff>198120</xdr:colOff>
      <xdr:row>2</xdr:row>
      <xdr:rowOff>15240</xdr:rowOff>
    </xdr:to>
    <xdr:cxnSp macro="">
      <xdr:nvCxnSpPr>
        <xdr:cNvPr id="542751" name="AutoShape 26">
          <a:extLst>
            <a:ext uri="{FF2B5EF4-FFF2-40B4-BE49-F238E27FC236}">
              <a16:creationId xmlns:a16="http://schemas.microsoft.com/office/drawing/2014/main" id="{4F4A9A93-7DD7-4ACB-8586-C2759DCCDCB2}"/>
            </a:ext>
          </a:extLst>
        </xdr:cNvPr>
        <xdr:cNvCxnSpPr>
          <a:cxnSpLocks noChangeShapeType="1"/>
        </xdr:cNvCxnSpPr>
      </xdr:nvCxnSpPr>
      <xdr:spPr bwMode="auto">
        <a:xfrm>
          <a:off x="3543300" y="518160"/>
          <a:ext cx="169164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861060</xdr:colOff>
      <xdr:row>4</xdr:row>
      <xdr:rowOff>45720</xdr:rowOff>
    </xdr:from>
    <xdr:to>
      <xdr:col>2</xdr:col>
      <xdr:colOff>304800</xdr:colOff>
      <xdr:row>4</xdr:row>
      <xdr:rowOff>45720</xdr:rowOff>
    </xdr:to>
    <xdr:cxnSp macro="">
      <xdr:nvCxnSpPr>
        <xdr:cNvPr id="542752" name="AutoShape 144">
          <a:extLst>
            <a:ext uri="{FF2B5EF4-FFF2-40B4-BE49-F238E27FC236}">
              <a16:creationId xmlns:a16="http://schemas.microsoft.com/office/drawing/2014/main" id="{4206C2DC-8268-4028-833F-33D3DC67B1C1}"/>
            </a:ext>
          </a:extLst>
        </xdr:cNvPr>
        <xdr:cNvCxnSpPr>
          <a:cxnSpLocks noChangeShapeType="1"/>
        </xdr:cNvCxnSpPr>
      </xdr:nvCxnSpPr>
      <xdr:spPr bwMode="auto">
        <a:xfrm>
          <a:off x="1272540" y="967740"/>
          <a:ext cx="108966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7"/>
  <sheetViews>
    <sheetView tabSelected="1" topLeftCell="A47" zoomScale="85" zoomScaleNormal="85" zoomScaleSheetLayoutView="85" workbookViewId="0">
      <selection activeCell="N59" sqref="N59"/>
    </sheetView>
  </sheetViews>
  <sheetFormatPr defaultColWidth="9.140625" defaultRowHeight="20.100000000000001" customHeight="1" x14ac:dyDescent="0.25"/>
  <cols>
    <col min="1" max="1" width="6" style="37" customWidth="1"/>
    <col min="2" max="2" width="24" style="38" customWidth="1"/>
    <col min="3" max="3" width="20" style="38" customWidth="1"/>
    <col min="4" max="4" width="6.28515625" style="41" customWidth="1"/>
    <col min="5" max="5" width="8.140625" style="42" customWidth="1"/>
    <col min="6" max="6" width="9" style="38" customWidth="1"/>
    <col min="7" max="7" width="8.28515625" style="38" customWidth="1"/>
    <col min="8" max="8" width="6.28515625" style="38" customWidth="1"/>
    <col min="9" max="9" width="11" style="38" customWidth="1"/>
    <col min="10" max="10" width="10.7109375" style="38" customWidth="1"/>
    <col min="11" max="11" width="19.28515625" style="38" customWidth="1"/>
    <col min="12" max="12" width="15" style="38" customWidth="1"/>
    <col min="13" max="13" width="9.140625" style="39"/>
    <col min="14" max="14" width="28.140625" style="39" customWidth="1"/>
    <col min="15" max="16384" width="9.140625" style="39"/>
  </cols>
  <sheetData>
    <row r="1" spans="1:17" ht="20.100000000000001" customHeight="1" x14ac:dyDescent="0.25">
      <c r="B1" s="75" t="s">
        <v>36</v>
      </c>
      <c r="C1" s="75"/>
      <c r="D1" s="75"/>
      <c r="E1" s="75"/>
      <c r="F1" s="75"/>
      <c r="G1" s="75"/>
      <c r="H1" s="75"/>
      <c r="I1" s="75"/>
      <c r="J1" s="75"/>
      <c r="K1" s="75"/>
    </row>
    <row r="2" spans="1:17" ht="20.100000000000001" customHeight="1" x14ac:dyDescent="0.3">
      <c r="B2" s="76" t="s">
        <v>37</v>
      </c>
      <c r="C2" s="76"/>
      <c r="D2" s="76"/>
      <c r="E2" s="76"/>
      <c r="F2" s="76"/>
      <c r="G2" s="76"/>
      <c r="H2" s="76"/>
      <c r="I2" s="76"/>
      <c r="J2" s="76"/>
      <c r="K2" s="76"/>
    </row>
    <row r="3" spans="1:17" ht="13.5" customHeight="1" x14ac:dyDescent="0.25">
      <c r="B3" s="40"/>
    </row>
    <row r="4" spans="1:17" ht="19.899999999999999" customHeight="1" x14ac:dyDescent="0.25">
      <c r="B4" s="77" t="s">
        <v>38</v>
      </c>
      <c r="C4" s="77"/>
      <c r="I4" s="78" t="s">
        <v>16</v>
      </c>
      <c r="J4" s="78"/>
      <c r="K4" s="78"/>
      <c r="L4" s="43"/>
    </row>
    <row r="5" spans="1:17" ht="11.25" customHeight="1" x14ac:dyDescent="0.25">
      <c r="B5" s="77"/>
      <c r="C5" s="77"/>
      <c r="I5" s="78"/>
      <c r="J5" s="78"/>
      <c r="K5" s="78"/>
      <c r="L5" s="43"/>
    </row>
    <row r="6" spans="1:17" ht="19.899999999999999" customHeight="1" x14ac:dyDescent="0.25">
      <c r="B6" s="75" t="s">
        <v>12</v>
      </c>
      <c r="C6" s="75"/>
      <c r="D6" s="75"/>
      <c r="E6" s="75"/>
      <c r="F6" s="75"/>
      <c r="G6" s="75"/>
      <c r="H6" s="75"/>
      <c r="I6" s="75"/>
      <c r="J6" s="75"/>
      <c r="K6" s="75"/>
    </row>
    <row r="7" spans="1:17" s="44" customFormat="1" ht="40.15" customHeight="1" x14ac:dyDescent="0.25">
      <c r="A7" s="29"/>
      <c r="B7" s="68" t="s">
        <v>44</v>
      </c>
      <c r="C7" s="69"/>
      <c r="D7" s="69"/>
      <c r="E7" s="69"/>
      <c r="F7" s="69"/>
      <c r="G7" s="69"/>
      <c r="H7" s="69"/>
      <c r="I7" s="69"/>
      <c r="J7" s="69"/>
      <c r="K7" s="69"/>
      <c r="L7" s="30"/>
      <c r="Q7" s="45"/>
    </row>
    <row r="8" spans="1:17" s="44" customFormat="1" ht="20.100000000000001" customHeight="1" x14ac:dyDescent="0.25">
      <c r="A8" s="29" t="s">
        <v>10</v>
      </c>
      <c r="B8" s="70" t="s">
        <v>39</v>
      </c>
      <c r="C8" s="70"/>
      <c r="D8" s="70"/>
      <c r="E8" s="70"/>
      <c r="F8" s="70"/>
      <c r="G8" s="70"/>
      <c r="H8" s="70"/>
      <c r="I8" s="70"/>
      <c r="J8" s="70"/>
      <c r="K8" s="70"/>
      <c r="L8" s="30"/>
      <c r="Q8" s="45"/>
    </row>
    <row r="9" spans="1:17" s="44" customFormat="1" ht="12" customHeight="1" thickBot="1" x14ac:dyDescent="0.3">
      <c r="A9" s="29"/>
      <c r="B9" s="31"/>
      <c r="C9" s="31"/>
      <c r="D9" s="31"/>
      <c r="E9" s="31"/>
      <c r="F9" s="31"/>
      <c r="G9" s="31"/>
      <c r="H9" s="31"/>
      <c r="I9" s="31"/>
      <c r="J9" s="31"/>
      <c r="K9" s="31"/>
      <c r="L9" s="30"/>
    </row>
    <row r="10" spans="1:17" s="44" customFormat="1" ht="96" customHeight="1" x14ac:dyDescent="0.25">
      <c r="A10" s="1" t="s">
        <v>0</v>
      </c>
      <c r="B10" s="2" t="s">
        <v>15</v>
      </c>
      <c r="C10" s="2" t="s">
        <v>18</v>
      </c>
      <c r="D10" s="3" t="s">
        <v>28</v>
      </c>
      <c r="E10" s="4" t="s">
        <v>29</v>
      </c>
      <c r="F10" s="5" t="s">
        <v>30</v>
      </c>
      <c r="G10" s="3" t="s">
        <v>31</v>
      </c>
      <c r="H10" s="3" t="s">
        <v>19</v>
      </c>
      <c r="I10" s="3" t="s">
        <v>17</v>
      </c>
      <c r="J10" s="34" t="s">
        <v>32</v>
      </c>
      <c r="K10" s="34" t="s">
        <v>33</v>
      </c>
      <c r="L10" s="23" t="s">
        <v>5</v>
      </c>
      <c r="N10" s="45"/>
      <c r="O10" s="45"/>
    </row>
    <row r="11" spans="1:17" s="44" customFormat="1" ht="22.15" customHeight="1" x14ac:dyDescent="0.25">
      <c r="A11" s="6">
        <v>1</v>
      </c>
      <c r="B11" s="7" t="s">
        <v>2</v>
      </c>
      <c r="C11" s="8"/>
      <c r="D11" s="9"/>
      <c r="E11" s="46"/>
      <c r="F11" s="10"/>
      <c r="G11" s="10"/>
      <c r="H11" s="10"/>
      <c r="I11" s="10"/>
      <c r="J11" s="35"/>
      <c r="K11" s="35"/>
      <c r="L11" s="11"/>
      <c r="N11" s="45"/>
    </row>
    <row r="12" spans="1:17" s="44" customFormat="1" ht="70.150000000000006" customHeight="1" x14ac:dyDescent="0.25">
      <c r="A12" s="71" t="s">
        <v>14</v>
      </c>
      <c r="B12" s="73" t="s">
        <v>50</v>
      </c>
      <c r="C12" s="8" t="s">
        <v>45</v>
      </c>
      <c r="D12" s="13">
        <v>1</v>
      </c>
      <c r="E12" s="47">
        <v>29817</v>
      </c>
      <c r="F12" s="10"/>
      <c r="G12" s="10">
        <v>1000</v>
      </c>
      <c r="H12" s="10">
        <v>1</v>
      </c>
      <c r="I12" s="63">
        <v>3161730</v>
      </c>
      <c r="J12" s="35">
        <f>G12+F12+(D12*E12)</f>
        <v>30817</v>
      </c>
      <c r="K12" s="35">
        <f>J12*I12*H12</f>
        <v>97435033410</v>
      </c>
      <c r="L12" s="11" t="s">
        <v>40</v>
      </c>
      <c r="N12" s="45"/>
    </row>
    <row r="13" spans="1:17" s="44" customFormat="1" ht="216.75" customHeight="1" x14ac:dyDescent="0.25">
      <c r="A13" s="72"/>
      <c r="B13" s="74"/>
      <c r="C13" s="8" t="s">
        <v>60</v>
      </c>
      <c r="D13" s="13">
        <v>8</v>
      </c>
      <c r="E13" s="47">
        <v>29817</v>
      </c>
      <c r="F13" s="10"/>
      <c r="G13" s="10"/>
      <c r="H13" s="10">
        <v>1</v>
      </c>
      <c r="I13" s="63">
        <v>663963</v>
      </c>
      <c r="J13" s="35">
        <f t="shared" ref="J13:J24" si="0">G13+F13+(D13*E13)</f>
        <v>238536</v>
      </c>
      <c r="K13" s="35">
        <f t="shared" ref="K13:K29" si="1">J13*I13*H13</f>
        <v>158379078168</v>
      </c>
      <c r="L13" s="62" t="s">
        <v>55</v>
      </c>
      <c r="N13" s="45"/>
    </row>
    <row r="14" spans="1:17" s="44" customFormat="1" ht="15.75" x14ac:dyDescent="0.25">
      <c r="A14" s="71" t="s">
        <v>41</v>
      </c>
      <c r="B14" s="73" t="s">
        <v>47</v>
      </c>
      <c r="C14" s="8" t="s">
        <v>46</v>
      </c>
      <c r="D14" s="13">
        <v>0.5</v>
      </c>
      <c r="E14" s="47">
        <v>29817</v>
      </c>
      <c r="F14" s="10"/>
      <c r="G14" s="10">
        <v>1000</v>
      </c>
      <c r="H14" s="10">
        <v>1</v>
      </c>
      <c r="I14" s="61">
        <v>3161730</v>
      </c>
      <c r="J14" s="35">
        <f t="shared" si="0"/>
        <v>15908.5</v>
      </c>
      <c r="K14" s="35">
        <f t="shared" si="1"/>
        <v>50298381705</v>
      </c>
      <c r="L14" s="11" t="s">
        <v>42</v>
      </c>
      <c r="N14" s="45"/>
    </row>
    <row r="15" spans="1:17" s="44" customFormat="1" ht="81.599999999999994" customHeight="1" x14ac:dyDescent="0.25">
      <c r="A15" s="72"/>
      <c r="B15" s="74"/>
      <c r="C15" s="8" t="s">
        <v>48</v>
      </c>
      <c r="D15" s="13">
        <v>4</v>
      </c>
      <c r="E15" s="47">
        <v>29817</v>
      </c>
      <c r="F15" s="10"/>
      <c r="G15" s="10">
        <v>3000</v>
      </c>
      <c r="H15" s="10">
        <v>1</v>
      </c>
      <c r="I15" s="61">
        <v>3161730</v>
      </c>
      <c r="J15" s="35">
        <f t="shared" si="0"/>
        <v>122268</v>
      </c>
      <c r="K15" s="35">
        <f t="shared" si="1"/>
        <v>386578403640</v>
      </c>
      <c r="L15" s="11" t="s">
        <v>49</v>
      </c>
      <c r="N15" s="45"/>
    </row>
    <row r="16" spans="1:17" s="44" customFormat="1" ht="94.5" x14ac:dyDescent="0.25">
      <c r="A16" s="6">
        <v>2</v>
      </c>
      <c r="B16" s="7" t="s">
        <v>7</v>
      </c>
      <c r="C16" s="79" t="s">
        <v>8</v>
      </c>
      <c r="D16" s="13">
        <v>1.5</v>
      </c>
      <c r="E16" s="47">
        <v>29817</v>
      </c>
      <c r="F16" s="10"/>
      <c r="G16" s="10"/>
      <c r="H16" s="10">
        <v>1</v>
      </c>
      <c r="I16" s="63">
        <v>2371000</v>
      </c>
      <c r="J16" s="35">
        <f t="shared" si="0"/>
        <v>44725.5</v>
      </c>
      <c r="K16" s="35">
        <f t="shared" si="1"/>
        <v>106044160500</v>
      </c>
      <c r="L16" s="62" t="s">
        <v>63</v>
      </c>
    </row>
    <row r="17" spans="1:12" s="44" customFormat="1" ht="141" customHeight="1" x14ac:dyDescent="0.25">
      <c r="A17" s="6"/>
      <c r="B17" s="7"/>
      <c r="C17" s="80"/>
      <c r="D17" s="13">
        <v>2</v>
      </c>
      <c r="E17" s="47">
        <v>29817</v>
      </c>
      <c r="F17" s="10"/>
      <c r="G17" s="10"/>
      <c r="H17" s="10">
        <v>1</v>
      </c>
      <c r="I17" s="63">
        <v>411000</v>
      </c>
      <c r="J17" s="35">
        <f t="shared" si="0"/>
        <v>59634</v>
      </c>
      <c r="K17" s="35">
        <f t="shared" si="1"/>
        <v>24509574000</v>
      </c>
      <c r="L17" s="62" t="s">
        <v>64</v>
      </c>
    </row>
    <row r="18" spans="1:12" s="44" customFormat="1" ht="94.5" x14ac:dyDescent="0.25">
      <c r="A18" s="14"/>
      <c r="B18" s="8"/>
      <c r="C18" s="8" t="s">
        <v>20</v>
      </c>
      <c r="D18" s="13">
        <v>1</v>
      </c>
      <c r="E18" s="47">
        <v>29817</v>
      </c>
      <c r="F18" s="10"/>
      <c r="G18" s="10">
        <v>4000</v>
      </c>
      <c r="H18" s="10">
        <v>1</v>
      </c>
      <c r="I18" s="63">
        <v>379730</v>
      </c>
      <c r="J18" s="35">
        <f t="shared" si="0"/>
        <v>33817</v>
      </c>
      <c r="K18" s="35">
        <f>J18*I18*H18</f>
        <v>12841329410</v>
      </c>
      <c r="L18" s="11" t="s">
        <v>65</v>
      </c>
    </row>
    <row r="19" spans="1:12" s="44" customFormat="1" ht="47.25" x14ac:dyDescent="0.25">
      <c r="A19" s="14"/>
      <c r="B19" s="8"/>
      <c r="C19" s="8" t="s">
        <v>21</v>
      </c>
      <c r="D19" s="13"/>
      <c r="E19" s="47">
        <v>29817</v>
      </c>
      <c r="F19" s="10"/>
      <c r="G19" s="10"/>
      <c r="H19" s="10"/>
      <c r="I19" s="61"/>
      <c r="J19" s="35">
        <f t="shared" si="0"/>
        <v>0</v>
      </c>
      <c r="K19" s="35">
        <f t="shared" si="1"/>
        <v>0</v>
      </c>
      <c r="L19" s="64" t="s">
        <v>51</v>
      </c>
    </row>
    <row r="20" spans="1:12" s="44" customFormat="1" ht="31.5" x14ac:dyDescent="0.25">
      <c r="A20" s="6">
        <v>3</v>
      </c>
      <c r="B20" s="7" t="s">
        <v>22</v>
      </c>
      <c r="C20" s="8"/>
      <c r="D20" s="13"/>
      <c r="E20" s="47">
        <v>29817</v>
      </c>
      <c r="F20" s="10"/>
      <c r="G20" s="10"/>
      <c r="H20" s="10"/>
      <c r="I20" s="61"/>
      <c r="J20" s="35">
        <f t="shared" si="0"/>
        <v>0</v>
      </c>
      <c r="K20" s="35">
        <f t="shared" si="1"/>
        <v>0</v>
      </c>
      <c r="L20" s="11"/>
    </row>
    <row r="21" spans="1:12" s="44" customFormat="1" ht="15.75" x14ac:dyDescent="0.25">
      <c r="A21" s="12" t="s">
        <v>26</v>
      </c>
      <c r="B21" s="8" t="s">
        <v>3</v>
      </c>
      <c r="C21" s="8"/>
      <c r="D21" s="13"/>
      <c r="E21" s="47">
        <v>29817</v>
      </c>
      <c r="F21" s="10"/>
      <c r="G21" s="10"/>
      <c r="H21" s="10"/>
      <c r="I21" s="61"/>
      <c r="J21" s="35">
        <f t="shared" si="0"/>
        <v>0</v>
      </c>
      <c r="K21" s="35">
        <f t="shared" si="1"/>
        <v>0</v>
      </c>
      <c r="L21" s="11"/>
    </row>
    <row r="22" spans="1:12" s="44" customFormat="1" ht="18" customHeight="1" x14ac:dyDescent="0.25">
      <c r="A22" s="12" t="s">
        <v>25</v>
      </c>
      <c r="B22" s="8" t="s">
        <v>4</v>
      </c>
      <c r="C22" s="8"/>
      <c r="D22" s="13"/>
      <c r="E22" s="47">
        <v>29817</v>
      </c>
      <c r="F22" s="10"/>
      <c r="G22" s="10"/>
      <c r="H22" s="10"/>
      <c r="I22" s="61"/>
      <c r="J22" s="35">
        <f t="shared" si="0"/>
        <v>0</v>
      </c>
      <c r="K22" s="35">
        <f t="shared" si="1"/>
        <v>0</v>
      </c>
      <c r="L22" s="11"/>
    </row>
    <row r="23" spans="1:12" s="44" customFormat="1" ht="18" customHeight="1" x14ac:dyDescent="0.25">
      <c r="A23" s="12" t="s">
        <v>24</v>
      </c>
      <c r="B23" s="8" t="s">
        <v>23</v>
      </c>
      <c r="C23" s="8"/>
      <c r="D23" s="13"/>
      <c r="E23" s="47">
        <v>29817</v>
      </c>
      <c r="F23" s="10"/>
      <c r="G23" s="10"/>
      <c r="H23" s="10"/>
      <c r="I23" s="61"/>
      <c r="J23" s="35">
        <f t="shared" si="0"/>
        <v>0</v>
      </c>
      <c r="K23" s="35">
        <f t="shared" si="1"/>
        <v>0</v>
      </c>
      <c r="L23" s="11"/>
    </row>
    <row r="24" spans="1:12" s="44" customFormat="1" ht="63" x14ac:dyDescent="0.25">
      <c r="A24" s="6">
        <v>4</v>
      </c>
      <c r="B24" s="8" t="s">
        <v>35</v>
      </c>
      <c r="C24" s="8"/>
      <c r="D24" s="13"/>
      <c r="E24" s="47">
        <v>29817</v>
      </c>
      <c r="F24" s="10"/>
      <c r="G24" s="10"/>
      <c r="H24" s="10"/>
      <c r="I24" s="61"/>
      <c r="J24" s="35">
        <f t="shared" si="0"/>
        <v>0</v>
      </c>
      <c r="K24" s="35">
        <f t="shared" si="1"/>
        <v>0</v>
      </c>
      <c r="L24" s="11"/>
    </row>
    <row r="25" spans="1:12" s="44" customFormat="1" ht="32.25" customHeight="1" x14ac:dyDescent="0.25">
      <c r="A25" s="6">
        <v>5</v>
      </c>
      <c r="B25" s="8" t="s">
        <v>34</v>
      </c>
      <c r="C25" s="8"/>
      <c r="D25" s="13"/>
      <c r="E25" s="47">
        <v>29817</v>
      </c>
      <c r="F25" s="10"/>
      <c r="G25" s="10"/>
      <c r="H25" s="10"/>
      <c r="I25" s="61"/>
      <c r="J25" s="35">
        <f>G25+F25+(D25*E25)</f>
        <v>0</v>
      </c>
      <c r="K25" s="35">
        <f t="shared" si="1"/>
        <v>0</v>
      </c>
      <c r="L25" s="11"/>
    </row>
    <row r="26" spans="1:12" s="44" customFormat="1" ht="22.5" customHeight="1" x14ac:dyDescent="0.25">
      <c r="A26" s="6">
        <v>6</v>
      </c>
      <c r="B26" s="7" t="s">
        <v>9</v>
      </c>
      <c r="C26" s="8" t="s">
        <v>8</v>
      </c>
      <c r="D26" s="13">
        <v>1</v>
      </c>
      <c r="E26" s="47">
        <v>29817</v>
      </c>
      <c r="F26" s="10"/>
      <c r="G26" s="10"/>
      <c r="H26" s="10">
        <v>1</v>
      </c>
      <c r="I26" s="63">
        <v>2782300</v>
      </c>
      <c r="J26" s="35">
        <f>G26+F26+(D26*E26)</f>
        <v>29817</v>
      </c>
      <c r="K26" s="35">
        <f t="shared" si="1"/>
        <v>82959839100</v>
      </c>
      <c r="L26" s="11"/>
    </row>
    <row r="27" spans="1:12" s="44" customFormat="1" ht="94.5" x14ac:dyDescent="0.25">
      <c r="A27" s="15"/>
      <c r="B27" s="8"/>
      <c r="C27" s="8" t="s">
        <v>20</v>
      </c>
      <c r="D27" s="13">
        <v>0.5</v>
      </c>
      <c r="E27" s="47">
        <v>29817</v>
      </c>
      <c r="F27" s="10"/>
      <c r="G27" s="10">
        <v>4000</v>
      </c>
      <c r="H27" s="10">
        <v>1</v>
      </c>
      <c r="I27" s="63">
        <v>379430</v>
      </c>
      <c r="J27" s="35">
        <f>G27+F27+(D27*E27)</f>
        <v>18908.5</v>
      </c>
      <c r="K27" s="35">
        <f>J27*I27*H27</f>
        <v>7174452155</v>
      </c>
      <c r="L27" s="62" t="s">
        <v>62</v>
      </c>
    </row>
    <row r="28" spans="1:12" s="44" customFormat="1" ht="18" customHeight="1" x14ac:dyDescent="0.25">
      <c r="A28" s="15"/>
      <c r="B28" s="8"/>
      <c r="C28" s="8" t="s">
        <v>21</v>
      </c>
      <c r="D28" s="13"/>
      <c r="E28" s="47">
        <v>29817</v>
      </c>
      <c r="F28" s="10"/>
      <c r="G28" s="10"/>
      <c r="H28" s="10">
        <v>1</v>
      </c>
      <c r="I28" s="61">
        <v>9200</v>
      </c>
      <c r="J28" s="35">
        <f>G28+F28+(D28*E28)</f>
        <v>0</v>
      </c>
      <c r="K28" s="35">
        <f t="shared" si="1"/>
        <v>0</v>
      </c>
      <c r="L28" s="11"/>
    </row>
    <row r="29" spans="1:12" s="44" customFormat="1" ht="15.75" x14ac:dyDescent="0.25">
      <c r="A29" s="16"/>
      <c r="B29" s="8"/>
      <c r="C29" s="8" t="s">
        <v>6</v>
      </c>
      <c r="D29" s="13"/>
      <c r="E29" s="47">
        <v>29817</v>
      </c>
      <c r="F29" s="10"/>
      <c r="G29" s="10"/>
      <c r="H29" s="10">
        <v>1</v>
      </c>
      <c r="I29" s="61">
        <v>9200</v>
      </c>
      <c r="J29" s="35">
        <f>G29+F29+(D29*E29)</f>
        <v>0</v>
      </c>
      <c r="K29" s="35">
        <f t="shared" si="1"/>
        <v>0</v>
      </c>
      <c r="L29" s="11"/>
    </row>
    <row r="30" spans="1:12" s="44" customFormat="1" ht="18" customHeight="1" thickBot="1" x14ac:dyDescent="0.3">
      <c r="A30" s="17"/>
      <c r="B30" s="81" t="s">
        <v>1</v>
      </c>
      <c r="C30" s="82"/>
      <c r="D30" s="18"/>
      <c r="E30" s="19"/>
      <c r="F30" s="19">
        <f>SUM(F11:F24)</f>
        <v>0</v>
      </c>
      <c r="G30" s="19">
        <f>SUM(G12:G29)</f>
        <v>13000</v>
      </c>
      <c r="H30" s="20"/>
      <c r="I30" s="19"/>
      <c r="J30" s="36">
        <f>SUM(J11:J29)</f>
        <v>594431.5</v>
      </c>
      <c r="K30" s="36">
        <f>SUM(K12:K29)</f>
        <v>926220252088</v>
      </c>
      <c r="L30" s="21"/>
    </row>
    <row r="31" spans="1:12" s="44" customFormat="1" ht="18" customHeight="1" x14ac:dyDescent="0.25">
      <c r="A31" s="24"/>
      <c r="B31" s="25"/>
      <c r="C31" s="25"/>
      <c r="D31" s="26"/>
      <c r="E31" s="27"/>
      <c r="F31" s="27"/>
      <c r="G31" s="27"/>
      <c r="H31" s="28"/>
      <c r="I31" s="27"/>
      <c r="J31" s="49"/>
      <c r="K31" s="49"/>
      <c r="L31" s="27"/>
    </row>
    <row r="32" spans="1:12" s="44" customFormat="1" ht="94.9" customHeight="1" x14ac:dyDescent="0.25">
      <c r="A32" s="83" t="s">
        <v>61</v>
      </c>
      <c r="B32" s="84"/>
      <c r="C32" s="84"/>
      <c r="D32" s="84"/>
      <c r="E32" s="84"/>
      <c r="F32" s="84"/>
      <c r="G32" s="84"/>
      <c r="H32" s="84"/>
      <c r="I32" s="84"/>
      <c r="J32" s="84"/>
      <c r="K32" s="84"/>
      <c r="L32" s="84"/>
    </row>
    <row r="33" spans="1:16" s="44" customFormat="1" ht="6" customHeight="1" x14ac:dyDescent="0.25">
      <c r="A33" s="24"/>
      <c r="B33" s="25"/>
      <c r="C33" s="25"/>
      <c r="D33" s="26"/>
      <c r="E33" s="27"/>
      <c r="F33" s="27"/>
      <c r="G33" s="27"/>
      <c r="H33" s="28"/>
      <c r="I33" s="27"/>
      <c r="J33" s="27"/>
      <c r="K33" s="27"/>
      <c r="L33" s="27"/>
    </row>
    <row r="34" spans="1:16" s="44" customFormat="1" ht="18" customHeight="1" x14ac:dyDescent="0.25">
      <c r="A34" s="29" t="s">
        <v>11</v>
      </c>
      <c r="B34" s="70" t="s">
        <v>43</v>
      </c>
      <c r="C34" s="70"/>
      <c r="D34" s="70"/>
      <c r="E34" s="70"/>
      <c r="F34" s="70"/>
      <c r="G34" s="70"/>
      <c r="H34" s="70"/>
      <c r="I34" s="70"/>
      <c r="J34" s="70"/>
      <c r="K34" s="70"/>
      <c r="L34" s="70"/>
    </row>
    <row r="35" spans="1:16" s="44" customFormat="1" ht="20.100000000000001" customHeight="1" thickBot="1" x14ac:dyDescent="0.3">
      <c r="A35" s="50"/>
      <c r="B35" s="30"/>
      <c r="C35" s="30"/>
      <c r="D35" s="51"/>
      <c r="E35" s="52"/>
      <c r="F35" s="30"/>
      <c r="G35" s="30"/>
      <c r="H35" s="30"/>
      <c r="I35" s="30"/>
      <c r="J35" s="30"/>
      <c r="K35" s="30"/>
      <c r="L35" s="30"/>
    </row>
    <row r="36" spans="1:16" s="53" customFormat="1" ht="92.25" customHeight="1" x14ac:dyDescent="0.25">
      <c r="A36" s="1" t="s">
        <v>0</v>
      </c>
      <c r="B36" s="2" t="s">
        <v>15</v>
      </c>
      <c r="C36" s="2" t="s">
        <v>18</v>
      </c>
      <c r="D36" s="3" t="s">
        <v>28</v>
      </c>
      <c r="E36" s="4" t="s">
        <v>29</v>
      </c>
      <c r="F36" s="5" t="s">
        <v>30</v>
      </c>
      <c r="G36" s="3" t="s">
        <v>31</v>
      </c>
      <c r="H36" s="3" t="s">
        <v>19</v>
      </c>
      <c r="I36" s="3" t="s">
        <v>17</v>
      </c>
      <c r="J36" s="3" t="s">
        <v>32</v>
      </c>
      <c r="K36" s="3" t="s">
        <v>33</v>
      </c>
      <c r="L36" s="23" t="s">
        <v>5</v>
      </c>
    </row>
    <row r="37" spans="1:16" s="44" customFormat="1" ht="22.15" customHeight="1" x14ac:dyDescent="0.25">
      <c r="A37" s="6">
        <v>1</v>
      </c>
      <c r="B37" s="7" t="s">
        <v>2</v>
      </c>
      <c r="C37" s="8"/>
      <c r="D37" s="9"/>
      <c r="E37" s="46"/>
      <c r="F37" s="10"/>
      <c r="G37" s="10"/>
      <c r="H37" s="10"/>
      <c r="I37" s="10"/>
      <c r="J37" s="10"/>
      <c r="K37" s="10"/>
      <c r="L37" s="11"/>
    </row>
    <row r="38" spans="1:16" s="44" customFormat="1" ht="78.75" customHeight="1" x14ac:dyDescent="0.25">
      <c r="A38" s="71" t="s">
        <v>14</v>
      </c>
      <c r="B38" s="73" t="s">
        <v>52</v>
      </c>
      <c r="C38" s="8" t="s">
        <v>53</v>
      </c>
      <c r="D38" s="13">
        <v>1</v>
      </c>
      <c r="E38" s="46">
        <v>29817</v>
      </c>
      <c r="F38" s="10"/>
      <c r="G38" s="48">
        <v>1000</v>
      </c>
      <c r="H38" s="10">
        <v>1</v>
      </c>
      <c r="I38" s="65">
        <v>3161730</v>
      </c>
      <c r="J38" s="35">
        <f t="shared" ref="J38:J48" si="2">G38+F38+(D38*E38)</f>
        <v>30817</v>
      </c>
      <c r="K38" s="35">
        <f t="shared" ref="K38:K54" si="3">J38*I38*H38</f>
        <v>97435033410</v>
      </c>
      <c r="L38" s="11" t="s">
        <v>40</v>
      </c>
    </row>
    <row r="39" spans="1:16" s="44" customFormat="1" ht="196.5" customHeight="1" x14ac:dyDescent="0.25">
      <c r="A39" s="85"/>
      <c r="B39" s="74"/>
      <c r="C39" s="8" t="s">
        <v>58</v>
      </c>
      <c r="D39" s="13">
        <v>3</v>
      </c>
      <c r="E39" s="47">
        <v>29817</v>
      </c>
      <c r="F39" s="10"/>
      <c r="G39" s="10"/>
      <c r="H39" s="10">
        <v>1</v>
      </c>
      <c r="I39" s="63">
        <v>663963</v>
      </c>
      <c r="J39" s="35">
        <f>G39+F39+(D39*E39)</f>
        <v>89451</v>
      </c>
      <c r="K39" s="35">
        <f>J39*I39*H39</f>
        <v>59392154313</v>
      </c>
      <c r="L39" s="62" t="s">
        <v>59</v>
      </c>
    </row>
    <row r="40" spans="1:16" s="44" customFormat="1" ht="15.75" x14ac:dyDescent="0.25">
      <c r="A40" s="71" t="s">
        <v>41</v>
      </c>
      <c r="B40" s="73" t="s">
        <v>54</v>
      </c>
      <c r="C40" s="8" t="s">
        <v>46</v>
      </c>
      <c r="D40" s="13">
        <v>0.5</v>
      </c>
      <c r="E40" s="46">
        <v>29817</v>
      </c>
      <c r="F40" s="10"/>
      <c r="G40" s="10">
        <v>1000</v>
      </c>
      <c r="H40" s="10">
        <v>1</v>
      </c>
      <c r="I40" s="65">
        <v>3161730</v>
      </c>
      <c r="J40" s="35">
        <f t="shared" si="2"/>
        <v>15908.5</v>
      </c>
      <c r="K40" s="35">
        <f>J40*I40*H40</f>
        <v>50298381705</v>
      </c>
      <c r="L40" s="11" t="s">
        <v>42</v>
      </c>
    </row>
    <row r="41" spans="1:16" s="44" customFormat="1" ht="126" x14ac:dyDescent="0.25">
      <c r="A41" s="72"/>
      <c r="B41" s="74"/>
      <c r="C41" s="8" t="s">
        <v>56</v>
      </c>
      <c r="D41" s="13">
        <v>4</v>
      </c>
      <c r="E41" s="46">
        <v>29817</v>
      </c>
      <c r="F41" s="10"/>
      <c r="G41" s="10">
        <v>3000</v>
      </c>
      <c r="H41" s="10">
        <v>1</v>
      </c>
      <c r="I41" s="66">
        <v>1000000</v>
      </c>
      <c r="J41" s="35">
        <f t="shared" si="2"/>
        <v>122268</v>
      </c>
      <c r="K41" s="35">
        <f t="shared" si="3"/>
        <v>122268000000</v>
      </c>
      <c r="L41" s="62" t="s">
        <v>57</v>
      </c>
    </row>
    <row r="42" spans="1:16" s="44" customFormat="1" ht="94.5" x14ac:dyDescent="0.25">
      <c r="A42" s="6">
        <v>2</v>
      </c>
      <c r="B42" s="7" t="s">
        <v>7</v>
      </c>
      <c r="C42" s="8" t="s">
        <v>8</v>
      </c>
      <c r="D42" s="13">
        <v>1.5</v>
      </c>
      <c r="E42" s="46">
        <v>29817</v>
      </c>
      <c r="F42" s="10"/>
      <c r="G42" s="48"/>
      <c r="H42" s="10">
        <v>1</v>
      </c>
      <c r="I42" s="66">
        <v>2100000</v>
      </c>
      <c r="J42" s="35">
        <f t="shared" si="2"/>
        <v>44725.5</v>
      </c>
      <c r="K42" s="35">
        <f t="shared" si="3"/>
        <v>93923550000</v>
      </c>
      <c r="L42" s="62" t="s">
        <v>68</v>
      </c>
    </row>
    <row r="43" spans="1:16" s="44" customFormat="1" ht="94.5" x14ac:dyDescent="0.25">
      <c r="A43" s="14"/>
      <c r="B43" s="8"/>
      <c r="C43" s="8" t="s">
        <v>20</v>
      </c>
      <c r="D43" s="13">
        <v>0.5</v>
      </c>
      <c r="E43" s="46">
        <v>29817</v>
      </c>
      <c r="F43" s="10"/>
      <c r="G43" s="48">
        <v>4000</v>
      </c>
      <c r="H43" s="10">
        <v>1</v>
      </c>
      <c r="I43" s="66">
        <v>347000</v>
      </c>
      <c r="J43" s="35">
        <f t="shared" si="2"/>
        <v>18908.5</v>
      </c>
      <c r="K43" s="35">
        <f t="shared" si="3"/>
        <v>6561249500</v>
      </c>
      <c r="L43" s="62" t="s">
        <v>70</v>
      </c>
      <c r="P43" s="54"/>
    </row>
    <row r="44" spans="1:16" s="44" customFormat="1" ht="94.5" x14ac:dyDescent="0.25">
      <c r="A44" s="14"/>
      <c r="B44" s="8"/>
      <c r="C44" s="8" t="s">
        <v>21</v>
      </c>
      <c r="D44" s="13">
        <v>0.2</v>
      </c>
      <c r="E44" s="46">
        <v>29817</v>
      </c>
      <c r="F44" s="10"/>
      <c r="G44" s="48"/>
      <c r="H44" s="10">
        <v>1</v>
      </c>
      <c r="I44" s="66">
        <v>714730</v>
      </c>
      <c r="J44" s="35">
        <f t="shared" si="2"/>
        <v>5963.4000000000005</v>
      </c>
      <c r="K44" s="35">
        <f t="shared" si="3"/>
        <v>4262220882.0000005</v>
      </c>
      <c r="L44" s="67" t="s">
        <v>69</v>
      </c>
    </row>
    <row r="45" spans="1:16" s="44" customFormat="1" ht="31.5" x14ac:dyDescent="0.25">
      <c r="A45" s="6">
        <v>3</v>
      </c>
      <c r="B45" s="7" t="s">
        <v>22</v>
      </c>
      <c r="C45" s="8"/>
      <c r="D45" s="13">
        <v>0</v>
      </c>
      <c r="E45" s="46">
        <v>29817</v>
      </c>
      <c r="F45" s="10"/>
      <c r="G45" s="48"/>
      <c r="H45" s="10">
        <v>1</v>
      </c>
      <c r="I45" s="65"/>
      <c r="J45" s="35">
        <f t="shared" si="2"/>
        <v>0</v>
      </c>
      <c r="K45" s="35">
        <f t="shared" si="3"/>
        <v>0</v>
      </c>
      <c r="L45" s="11"/>
    </row>
    <row r="46" spans="1:16" s="44" customFormat="1" ht="20.100000000000001" customHeight="1" x14ac:dyDescent="0.25">
      <c r="A46" s="12" t="s">
        <v>26</v>
      </c>
      <c r="B46" s="8" t="s">
        <v>3</v>
      </c>
      <c r="C46" s="8"/>
      <c r="D46" s="13">
        <v>0</v>
      </c>
      <c r="E46" s="46">
        <v>29817</v>
      </c>
      <c r="F46" s="10"/>
      <c r="G46" s="48"/>
      <c r="H46" s="10">
        <v>1</v>
      </c>
      <c r="I46" s="65"/>
      <c r="J46" s="35">
        <f t="shared" si="2"/>
        <v>0</v>
      </c>
      <c r="K46" s="35">
        <f t="shared" si="3"/>
        <v>0</v>
      </c>
      <c r="L46" s="11"/>
    </row>
    <row r="47" spans="1:16" s="44" customFormat="1" ht="20.100000000000001" customHeight="1" x14ac:dyDescent="0.25">
      <c r="A47" s="12" t="s">
        <v>25</v>
      </c>
      <c r="B47" s="8" t="s">
        <v>4</v>
      </c>
      <c r="C47" s="8"/>
      <c r="D47" s="13">
        <v>0</v>
      </c>
      <c r="E47" s="46">
        <v>29817</v>
      </c>
      <c r="F47" s="10"/>
      <c r="G47" s="48"/>
      <c r="H47" s="10">
        <v>1</v>
      </c>
      <c r="I47" s="65"/>
      <c r="J47" s="35">
        <f t="shared" si="2"/>
        <v>0</v>
      </c>
      <c r="K47" s="35">
        <f t="shared" si="3"/>
        <v>0</v>
      </c>
      <c r="L47" s="11"/>
    </row>
    <row r="48" spans="1:16" s="44" customFormat="1" ht="15.75" x14ac:dyDescent="0.25">
      <c r="A48" s="12" t="s">
        <v>24</v>
      </c>
      <c r="B48" s="8" t="s">
        <v>23</v>
      </c>
      <c r="C48" s="8"/>
      <c r="D48" s="13">
        <v>0</v>
      </c>
      <c r="E48" s="46">
        <v>29817</v>
      </c>
      <c r="F48" s="10"/>
      <c r="G48" s="48"/>
      <c r="H48" s="10">
        <v>1</v>
      </c>
      <c r="I48" s="65"/>
      <c r="J48" s="35">
        <f t="shared" si="2"/>
        <v>0</v>
      </c>
      <c r="K48" s="35">
        <f t="shared" si="3"/>
        <v>0</v>
      </c>
      <c r="L48" s="11"/>
    </row>
    <row r="49" spans="1:14" s="44" customFormat="1" ht="63" x14ac:dyDescent="0.25">
      <c r="A49" s="6">
        <v>4</v>
      </c>
      <c r="B49" s="8" t="s">
        <v>35</v>
      </c>
      <c r="C49" s="8"/>
      <c r="D49" s="13">
        <v>0</v>
      </c>
      <c r="E49" s="46">
        <v>29817</v>
      </c>
      <c r="F49" s="10"/>
      <c r="G49" s="48"/>
      <c r="H49" s="10">
        <v>1</v>
      </c>
      <c r="I49" s="65"/>
      <c r="J49" s="35"/>
      <c r="K49" s="35">
        <f t="shared" si="3"/>
        <v>0</v>
      </c>
      <c r="L49" s="11"/>
    </row>
    <row r="50" spans="1:14" s="44" customFormat="1" ht="35.25" customHeight="1" x14ac:dyDescent="0.25">
      <c r="A50" s="14"/>
      <c r="B50" s="8" t="s">
        <v>34</v>
      </c>
      <c r="C50" s="8"/>
      <c r="D50" s="13">
        <v>0</v>
      </c>
      <c r="E50" s="46">
        <v>29817</v>
      </c>
      <c r="F50" s="10"/>
      <c r="G50" s="48"/>
      <c r="H50" s="10">
        <v>1</v>
      </c>
      <c r="I50" s="65"/>
      <c r="J50" s="35">
        <f>G50+F50+(D50*E50)</f>
        <v>0</v>
      </c>
      <c r="K50" s="35">
        <f t="shared" si="3"/>
        <v>0</v>
      </c>
      <c r="L50" s="11"/>
    </row>
    <row r="51" spans="1:14" s="44" customFormat="1" ht="94.5" x14ac:dyDescent="0.25">
      <c r="A51" s="14"/>
      <c r="B51" s="7" t="s">
        <v>9</v>
      </c>
      <c r="C51" s="8" t="s">
        <v>8</v>
      </c>
      <c r="D51" s="13">
        <v>1</v>
      </c>
      <c r="E51" s="46">
        <v>29817</v>
      </c>
      <c r="F51" s="10"/>
      <c r="G51" s="48"/>
      <c r="H51" s="10">
        <v>1</v>
      </c>
      <c r="I51" s="66">
        <v>2100000</v>
      </c>
      <c r="J51" s="35">
        <f>G51+F51+(D51*E51)</f>
        <v>29817</v>
      </c>
      <c r="K51" s="35">
        <f>J51*I51*H51</f>
        <v>62615700000</v>
      </c>
      <c r="L51" s="62" t="s">
        <v>68</v>
      </c>
      <c r="N51" s="54"/>
    </row>
    <row r="52" spans="1:14" s="44" customFormat="1" ht="94.5" x14ac:dyDescent="0.25">
      <c r="A52" s="6">
        <v>5</v>
      </c>
      <c r="B52" s="8"/>
      <c r="C52" s="8" t="s">
        <v>20</v>
      </c>
      <c r="D52" s="13">
        <v>0.5</v>
      </c>
      <c r="E52" s="46">
        <v>29817</v>
      </c>
      <c r="F52" s="10"/>
      <c r="G52" s="48">
        <v>4000</v>
      </c>
      <c r="H52" s="10">
        <v>1</v>
      </c>
      <c r="I52" s="66">
        <v>347000</v>
      </c>
      <c r="J52" s="35">
        <f>G52+F52+(D52*E52)</f>
        <v>18908.5</v>
      </c>
      <c r="K52" s="35">
        <f t="shared" si="3"/>
        <v>6561249500</v>
      </c>
      <c r="L52" s="62" t="s">
        <v>67</v>
      </c>
    </row>
    <row r="53" spans="1:14" s="44" customFormat="1" ht="94.5" x14ac:dyDescent="0.25">
      <c r="A53" s="6">
        <v>6</v>
      </c>
      <c r="B53" s="8"/>
      <c r="C53" s="8" t="s">
        <v>21</v>
      </c>
      <c r="D53" s="13">
        <v>0.2</v>
      </c>
      <c r="E53" s="46">
        <v>29817</v>
      </c>
      <c r="F53" s="10"/>
      <c r="G53" s="48"/>
      <c r="H53" s="10">
        <v>1</v>
      </c>
      <c r="I53" s="66">
        <v>714730</v>
      </c>
      <c r="J53" s="35">
        <f>G53+F53+(D53*E53)</f>
        <v>5963.4000000000005</v>
      </c>
      <c r="K53" s="35">
        <f t="shared" si="3"/>
        <v>4262220882.0000005</v>
      </c>
      <c r="L53" s="62" t="s">
        <v>66</v>
      </c>
    </row>
    <row r="54" spans="1:14" s="44" customFormat="1" ht="20.100000000000001" customHeight="1" x14ac:dyDescent="0.25">
      <c r="A54" s="15"/>
      <c r="B54" s="8"/>
      <c r="C54" s="8" t="s">
        <v>6</v>
      </c>
      <c r="D54" s="13"/>
      <c r="E54" s="46">
        <v>29817</v>
      </c>
      <c r="F54" s="10"/>
      <c r="G54" s="10"/>
      <c r="H54" s="10">
        <v>1</v>
      </c>
      <c r="I54" s="65">
        <v>9200</v>
      </c>
      <c r="J54" s="35">
        <f>G54+F54+(D54*E54)</f>
        <v>0</v>
      </c>
      <c r="K54" s="35">
        <f t="shared" si="3"/>
        <v>0</v>
      </c>
      <c r="L54" s="11"/>
      <c r="N54" s="54"/>
    </row>
    <row r="55" spans="1:14" s="44" customFormat="1" ht="20.100000000000001" customHeight="1" thickBot="1" x14ac:dyDescent="0.3">
      <c r="A55" s="17"/>
      <c r="B55" s="81" t="s">
        <v>1</v>
      </c>
      <c r="C55" s="82"/>
      <c r="D55" s="18"/>
      <c r="E55" s="19"/>
      <c r="F55" s="19">
        <f>SUM(F37:F51)</f>
        <v>0</v>
      </c>
      <c r="G55" s="19">
        <f>SUM(G37:G53)</f>
        <v>13000</v>
      </c>
      <c r="H55" s="20"/>
      <c r="I55" s="19"/>
      <c r="J55" s="36">
        <f>SUM(J38:J54)</f>
        <v>382730.80000000005</v>
      </c>
      <c r="K55" s="36">
        <f>SUM(K38:K54)</f>
        <v>507579760192</v>
      </c>
      <c r="L55" s="21"/>
    </row>
    <row r="56" spans="1:14" s="44" customFormat="1" ht="15.75" x14ac:dyDescent="0.25">
      <c r="A56" s="24"/>
      <c r="B56" s="25"/>
      <c r="C56" s="25"/>
      <c r="D56" s="26"/>
      <c r="E56" s="27"/>
      <c r="F56" s="27"/>
      <c r="G56" s="27"/>
      <c r="H56" s="28"/>
      <c r="I56" s="27"/>
      <c r="J56" s="49"/>
      <c r="K56" s="49"/>
      <c r="L56" s="27"/>
      <c r="N56" s="54"/>
    </row>
    <row r="57" spans="1:14" s="44" customFormat="1" ht="19.5" customHeight="1" x14ac:dyDescent="0.25">
      <c r="A57" s="29" t="s">
        <v>13</v>
      </c>
      <c r="B57" s="70" t="s">
        <v>27</v>
      </c>
      <c r="C57" s="70"/>
      <c r="D57" s="70"/>
      <c r="E57" s="70"/>
      <c r="F57" s="70"/>
      <c r="G57" s="70"/>
      <c r="H57" s="70"/>
      <c r="I57" s="70"/>
      <c r="J57" s="70"/>
      <c r="K57" s="70"/>
      <c r="L57" s="70"/>
    </row>
    <row r="58" spans="1:14" s="44" customFormat="1" ht="20.100000000000001" customHeight="1" x14ac:dyDescent="0.25">
      <c r="A58" s="32"/>
      <c r="B58" s="32"/>
      <c r="C58" s="32"/>
      <c r="D58" s="32"/>
      <c r="E58" s="32"/>
      <c r="F58" s="32"/>
      <c r="G58" s="32"/>
      <c r="H58" s="32"/>
      <c r="I58" s="32"/>
      <c r="J58" s="32"/>
      <c r="K58" s="32"/>
      <c r="L58" s="32"/>
    </row>
    <row r="59" spans="1:14" s="44" customFormat="1" ht="19.5" customHeight="1" x14ac:dyDescent="0.25">
      <c r="A59" s="32"/>
      <c r="B59" s="32"/>
      <c r="C59" s="32"/>
      <c r="D59" s="32"/>
      <c r="E59" s="32"/>
      <c r="F59" s="32"/>
      <c r="G59" s="32"/>
      <c r="H59" s="32"/>
      <c r="I59" s="32"/>
      <c r="J59" s="32"/>
      <c r="K59" s="32"/>
      <c r="L59" s="32"/>
      <c r="N59" s="54"/>
    </row>
    <row r="60" spans="1:14" s="44" customFormat="1" ht="19.5" customHeight="1" x14ac:dyDescent="0.25">
      <c r="A60" s="32"/>
      <c r="B60" s="32"/>
      <c r="C60" s="32"/>
      <c r="D60" s="32"/>
      <c r="E60" s="32"/>
      <c r="F60" s="32"/>
      <c r="G60" s="32"/>
      <c r="H60" s="32"/>
      <c r="I60" s="32"/>
      <c r="J60" s="32"/>
      <c r="K60" s="32"/>
      <c r="L60" s="32"/>
    </row>
    <row r="61" spans="1:14" s="44" customFormat="1" ht="19.5" customHeight="1" x14ac:dyDescent="0.25">
      <c r="A61" s="32"/>
      <c r="B61" s="32"/>
      <c r="C61" s="32"/>
      <c r="D61" s="32"/>
      <c r="E61" s="32"/>
      <c r="F61" s="32"/>
      <c r="G61" s="32"/>
      <c r="H61" s="32"/>
      <c r="I61" s="32"/>
      <c r="J61" s="32"/>
      <c r="K61" s="32"/>
      <c r="L61" s="32"/>
    </row>
    <row r="62" spans="1:14" s="44" customFormat="1" ht="19.5" customHeight="1" x14ac:dyDescent="0.25">
      <c r="A62" s="32"/>
      <c r="B62" s="32"/>
      <c r="C62" s="32"/>
      <c r="D62" s="32"/>
      <c r="E62" s="32"/>
      <c r="F62" s="32"/>
      <c r="G62" s="32"/>
      <c r="H62" s="32"/>
      <c r="I62" s="32"/>
      <c r="J62" s="32"/>
      <c r="K62" s="32"/>
      <c r="L62" s="32"/>
    </row>
    <row r="63" spans="1:14" s="44" customFormat="1" ht="19.5" customHeight="1" x14ac:dyDescent="0.25">
      <c r="A63" s="32"/>
      <c r="B63" s="32"/>
      <c r="C63" s="32"/>
      <c r="D63" s="32"/>
      <c r="E63" s="32"/>
      <c r="F63" s="32"/>
      <c r="G63" s="32"/>
      <c r="H63" s="32"/>
      <c r="I63" s="32"/>
      <c r="J63" s="32"/>
      <c r="K63" s="32"/>
      <c r="L63" s="32"/>
    </row>
    <row r="64" spans="1:14" s="44" customFormat="1" ht="19.5" customHeight="1" x14ac:dyDescent="0.25">
      <c r="A64" s="32"/>
      <c r="B64" s="32"/>
      <c r="C64" s="32"/>
      <c r="D64" s="32"/>
      <c r="E64" s="32"/>
      <c r="F64" s="32"/>
      <c r="G64" s="32"/>
      <c r="H64" s="32"/>
      <c r="I64" s="32"/>
      <c r="J64" s="32"/>
      <c r="K64" s="32"/>
      <c r="L64" s="32"/>
    </row>
    <row r="65" spans="1:12" s="44" customFormat="1" ht="19.5" customHeight="1" x14ac:dyDescent="0.25">
      <c r="A65" s="32"/>
      <c r="B65" s="32"/>
      <c r="C65" s="32"/>
      <c r="D65" s="32"/>
      <c r="E65" s="32"/>
      <c r="F65" s="32"/>
      <c r="G65" s="32"/>
      <c r="H65" s="32"/>
      <c r="I65" s="32"/>
      <c r="J65" s="32"/>
      <c r="K65" s="32"/>
      <c r="L65" s="32"/>
    </row>
    <row r="66" spans="1:12" s="44" customFormat="1" ht="19.5" customHeight="1" x14ac:dyDescent="0.25">
      <c r="A66" s="32"/>
      <c r="B66" s="32"/>
      <c r="C66" s="32"/>
      <c r="D66" s="32"/>
      <c r="E66" s="32"/>
      <c r="F66" s="32"/>
      <c r="G66" s="32"/>
      <c r="H66" s="32"/>
      <c r="I66" s="32"/>
      <c r="J66" s="32"/>
      <c r="K66" s="32"/>
      <c r="L66" s="32"/>
    </row>
    <row r="67" spans="1:12" s="44" customFormat="1" ht="19.5" customHeight="1" x14ac:dyDescent="0.25">
      <c r="A67" s="32"/>
      <c r="B67" s="32"/>
      <c r="C67" s="32"/>
      <c r="D67" s="32"/>
      <c r="E67" s="32"/>
      <c r="F67" s="32"/>
      <c r="G67" s="32"/>
      <c r="H67" s="32"/>
      <c r="I67" s="32"/>
      <c r="J67" s="32"/>
      <c r="K67" s="32"/>
      <c r="L67" s="32"/>
    </row>
    <row r="68" spans="1:12" s="44" customFormat="1" ht="19.5" customHeight="1" x14ac:dyDescent="0.25">
      <c r="A68" s="32"/>
      <c r="B68" s="32"/>
      <c r="C68" s="32"/>
      <c r="D68" s="32"/>
      <c r="E68" s="32"/>
      <c r="F68" s="32"/>
      <c r="G68" s="32"/>
      <c r="H68" s="32"/>
      <c r="I68" s="32"/>
      <c r="J68" s="32"/>
      <c r="K68" s="32"/>
      <c r="L68" s="32"/>
    </row>
    <row r="69" spans="1:12" s="44" customFormat="1" ht="19.5" customHeight="1" x14ac:dyDescent="0.25">
      <c r="A69" s="32"/>
      <c r="B69" s="32"/>
      <c r="C69" s="32"/>
      <c r="D69" s="32"/>
      <c r="E69" s="32"/>
      <c r="F69" s="32"/>
      <c r="G69" s="32"/>
      <c r="H69" s="32"/>
      <c r="I69" s="32"/>
      <c r="J69" s="32"/>
      <c r="K69" s="32"/>
      <c r="L69" s="32"/>
    </row>
    <row r="70" spans="1:12" s="44" customFormat="1" ht="19.5" customHeight="1" x14ac:dyDescent="0.25">
      <c r="A70" s="32"/>
      <c r="B70" s="32"/>
      <c r="C70" s="32"/>
      <c r="D70" s="32"/>
      <c r="E70" s="32"/>
      <c r="F70" s="32"/>
      <c r="G70" s="32"/>
      <c r="H70" s="32"/>
      <c r="I70" s="32"/>
      <c r="J70" s="32"/>
      <c r="K70" s="32"/>
      <c r="L70" s="32"/>
    </row>
    <row r="71" spans="1:12" s="44" customFormat="1" ht="19.5" customHeight="1" x14ac:dyDescent="0.25">
      <c r="A71" s="32"/>
      <c r="B71" s="32"/>
      <c r="C71" s="32"/>
      <c r="D71" s="32"/>
      <c r="E71" s="32"/>
      <c r="F71" s="32"/>
      <c r="G71" s="32"/>
      <c r="H71" s="32"/>
      <c r="I71" s="32"/>
      <c r="J71" s="32"/>
      <c r="K71" s="32"/>
      <c r="L71" s="32"/>
    </row>
    <row r="72" spans="1:12" s="44" customFormat="1" ht="19.5" customHeight="1" x14ac:dyDescent="0.25">
      <c r="A72" s="32"/>
      <c r="B72" s="32"/>
      <c r="C72" s="32"/>
      <c r="D72" s="32"/>
      <c r="E72" s="32"/>
      <c r="F72" s="32"/>
      <c r="G72" s="32"/>
      <c r="H72" s="32"/>
      <c r="I72" s="32"/>
      <c r="J72" s="32"/>
      <c r="K72" s="32"/>
      <c r="L72" s="32"/>
    </row>
    <row r="73" spans="1:12" s="44" customFormat="1" ht="19.5" customHeight="1" x14ac:dyDescent="0.25">
      <c r="A73" s="32"/>
      <c r="B73" s="32"/>
      <c r="C73" s="32"/>
      <c r="D73" s="32"/>
      <c r="E73" s="32"/>
      <c r="F73" s="32"/>
      <c r="G73" s="32"/>
      <c r="H73" s="32"/>
      <c r="I73" s="32"/>
      <c r="J73" s="32"/>
      <c r="K73" s="32"/>
      <c r="L73" s="32"/>
    </row>
    <row r="74" spans="1:12" s="44" customFormat="1" ht="29.25" customHeight="1" x14ac:dyDescent="0.25">
      <c r="A74" s="32"/>
      <c r="B74" s="32"/>
      <c r="C74" s="32"/>
      <c r="D74" s="32"/>
      <c r="E74" s="32"/>
      <c r="F74" s="32"/>
      <c r="G74" s="32"/>
      <c r="H74" s="32"/>
      <c r="I74" s="32"/>
      <c r="J74" s="32"/>
      <c r="K74" s="32"/>
      <c r="L74" s="32"/>
    </row>
    <row r="75" spans="1:12" s="22" customFormat="1" ht="15.75" x14ac:dyDescent="0.25">
      <c r="A75" s="32"/>
      <c r="B75" s="32"/>
      <c r="C75" s="32"/>
      <c r="D75" s="32"/>
      <c r="E75" s="32"/>
      <c r="F75" s="32"/>
      <c r="G75" s="32"/>
      <c r="H75" s="32"/>
      <c r="I75" s="32"/>
      <c r="J75" s="32"/>
      <c r="K75" s="55"/>
      <c r="L75" s="55"/>
    </row>
    <row r="76" spans="1:12" s="22" customFormat="1" ht="15.75" x14ac:dyDescent="0.25">
      <c r="A76" s="32"/>
      <c r="B76" s="32"/>
      <c r="C76" s="32"/>
      <c r="D76" s="32"/>
      <c r="E76" s="32"/>
      <c r="F76" s="32"/>
      <c r="G76" s="32"/>
      <c r="H76" s="32"/>
      <c r="I76" s="32"/>
      <c r="J76" s="32"/>
      <c r="K76" s="55"/>
      <c r="L76" s="55"/>
    </row>
    <row r="77" spans="1:12" s="22" customFormat="1" ht="15.75" x14ac:dyDescent="0.25">
      <c r="A77" s="32"/>
      <c r="B77" s="32"/>
      <c r="C77" s="32"/>
      <c r="D77" s="32"/>
      <c r="E77" s="32"/>
      <c r="F77" s="32"/>
      <c r="G77" s="32"/>
      <c r="H77" s="32"/>
      <c r="I77" s="32"/>
      <c r="J77" s="32"/>
      <c r="K77" s="55"/>
      <c r="L77" s="55"/>
    </row>
    <row r="78" spans="1:12" s="22" customFormat="1" ht="15.75" x14ac:dyDescent="0.25">
      <c r="A78" s="32"/>
      <c r="B78" s="32"/>
      <c r="C78" s="32"/>
      <c r="D78" s="32"/>
      <c r="E78" s="32"/>
      <c r="F78" s="32"/>
      <c r="G78" s="32"/>
      <c r="H78" s="32"/>
      <c r="I78" s="32"/>
      <c r="J78" s="32"/>
      <c r="K78" s="55"/>
      <c r="L78" s="55"/>
    </row>
    <row r="79" spans="1:12" s="22" customFormat="1" ht="15.75" x14ac:dyDescent="0.25">
      <c r="A79" s="32"/>
      <c r="B79" s="32"/>
      <c r="C79" s="32"/>
      <c r="D79" s="32"/>
      <c r="E79" s="32"/>
      <c r="F79" s="32"/>
      <c r="G79" s="32"/>
      <c r="H79" s="32"/>
      <c r="I79" s="32"/>
      <c r="J79" s="32"/>
      <c r="K79" s="55"/>
      <c r="L79" s="55"/>
    </row>
    <row r="80" spans="1:12" s="22" customFormat="1" ht="15.75" x14ac:dyDescent="0.25">
      <c r="A80" s="32"/>
      <c r="B80" s="32"/>
      <c r="C80" s="32"/>
      <c r="D80" s="32"/>
      <c r="E80" s="32"/>
      <c r="F80" s="32"/>
      <c r="G80" s="32"/>
      <c r="H80" s="32"/>
      <c r="I80" s="32"/>
      <c r="J80" s="32"/>
      <c r="K80" s="55"/>
      <c r="L80" s="55"/>
    </row>
    <row r="81" spans="1:12" s="22" customFormat="1" ht="15.75" x14ac:dyDescent="0.25">
      <c r="A81" s="32"/>
      <c r="B81" s="32"/>
      <c r="C81" s="32"/>
      <c r="D81" s="32"/>
      <c r="E81" s="32"/>
      <c r="F81" s="32"/>
      <c r="G81" s="32"/>
      <c r="H81" s="32"/>
      <c r="I81" s="32"/>
      <c r="J81" s="32"/>
      <c r="K81" s="55"/>
      <c r="L81" s="55"/>
    </row>
    <row r="82" spans="1:12" s="22" customFormat="1" ht="15.75" x14ac:dyDescent="0.25">
      <c r="A82" s="32"/>
      <c r="B82" s="32"/>
      <c r="C82" s="32"/>
      <c r="D82" s="32"/>
      <c r="E82" s="32"/>
      <c r="F82" s="32"/>
      <c r="G82" s="32"/>
      <c r="H82" s="32"/>
      <c r="I82" s="32"/>
      <c r="J82" s="32"/>
      <c r="K82" s="55"/>
      <c r="L82" s="55"/>
    </row>
    <row r="83" spans="1:12" s="22" customFormat="1" ht="15.75" x14ac:dyDescent="0.25">
      <c r="A83" s="32"/>
      <c r="B83" s="32"/>
      <c r="C83" s="32"/>
      <c r="D83" s="32"/>
      <c r="E83" s="32"/>
      <c r="F83" s="32"/>
      <c r="G83" s="32"/>
      <c r="H83" s="32"/>
      <c r="I83" s="32"/>
      <c r="J83" s="32"/>
      <c r="K83" s="55"/>
      <c r="L83" s="55"/>
    </row>
    <row r="84" spans="1:12" s="22" customFormat="1" ht="15.75" x14ac:dyDescent="0.25">
      <c r="A84" s="32"/>
      <c r="B84" s="32"/>
      <c r="C84" s="32"/>
      <c r="D84" s="32"/>
      <c r="E84" s="32"/>
      <c r="F84" s="32"/>
      <c r="G84" s="32"/>
      <c r="H84" s="32"/>
      <c r="I84" s="32"/>
      <c r="J84" s="32"/>
      <c r="K84" s="56"/>
      <c r="L84" s="56"/>
    </row>
    <row r="85" spans="1:12" s="22" customFormat="1" ht="15.75" x14ac:dyDescent="0.25">
      <c r="A85" s="32"/>
      <c r="B85" s="32"/>
      <c r="C85" s="32"/>
      <c r="D85" s="32"/>
      <c r="E85" s="32"/>
      <c r="F85" s="32"/>
      <c r="G85" s="32"/>
      <c r="H85" s="32"/>
      <c r="I85" s="32"/>
      <c r="J85" s="32"/>
      <c r="K85" s="57">
        <f>$K$30</f>
        <v>926220252088</v>
      </c>
      <c r="L85" s="56"/>
    </row>
    <row r="86" spans="1:12" s="22" customFormat="1" ht="15.75" x14ac:dyDescent="0.25">
      <c r="A86" s="32"/>
      <c r="B86" s="32"/>
      <c r="C86" s="32"/>
      <c r="D86" s="32"/>
      <c r="E86" s="32"/>
      <c r="F86" s="32"/>
      <c r="G86" s="32"/>
      <c r="H86" s="32"/>
      <c r="I86" s="32"/>
      <c r="J86" s="32"/>
      <c r="K86" s="57">
        <f>$K$55</f>
        <v>507579760192</v>
      </c>
      <c r="L86" s="58"/>
    </row>
    <row r="87" spans="1:12" s="22" customFormat="1" ht="15.75" x14ac:dyDescent="0.25">
      <c r="A87" s="32"/>
      <c r="B87" s="32"/>
      <c r="C87" s="32"/>
      <c r="D87" s="32"/>
      <c r="E87" s="32"/>
      <c r="F87" s="32"/>
      <c r="G87" s="32"/>
      <c r="H87" s="32"/>
      <c r="I87" s="32"/>
      <c r="J87" s="32"/>
      <c r="K87" s="57">
        <f>K85-K86</f>
        <v>418640491896</v>
      </c>
      <c r="L87" s="58">
        <f>K87/K85*100%</f>
        <v>0.45198805678481868</v>
      </c>
    </row>
    <row r="88" spans="1:12" s="22" customFormat="1" ht="15.75" x14ac:dyDescent="0.25">
      <c r="A88" s="32"/>
      <c r="B88" s="32"/>
      <c r="C88" s="32"/>
      <c r="D88" s="32"/>
      <c r="E88" s="32"/>
      <c r="F88" s="32"/>
      <c r="G88" s="32"/>
      <c r="H88" s="32"/>
      <c r="I88" s="32"/>
      <c r="J88" s="32"/>
      <c r="K88" s="56"/>
      <c r="L88" s="58">
        <f>K86/K85*100%</f>
        <v>0.54801194321518132</v>
      </c>
    </row>
    <row r="89" spans="1:12" s="22" customFormat="1" ht="15.75" x14ac:dyDescent="0.25">
      <c r="A89" s="32"/>
      <c r="B89" s="33"/>
      <c r="C89" s="32"/>
      <c r="D89" s="32"/>
      <c r="E89" s="32"/>
      <c r="F89" s="32"/>
      <c r="G89" s="32"/>
      <c r="H89" s="32"/>
      <c r="I89" s="32"/>
      <c r="J89" s="32"/>
      <c r="K89" s="32"/>
      <c r="L89" s="32"/>
    </row>
    <row r="90" spans="1:12" s="22" customFormat="1" ht="15.75" x14ac:dyDescent="0.25">
      <c r="A90" s="50"/>
      <c r="B90" s="59"/>
      <c r="C90" s="60"/>
      <c r="D90" s="60"/>
      <c r="E90" s="60"/>
      <c r="F90" s="60"/>
      <c r="G90" s="30"/>
      <c r="H90" s="30"/>
      <c r="I90" s="30"/>
      <c r="J90" s="30"/>
      <c r="K90" s="30"/>
      <c r="L90" s="30"/>
    </row>
    <row r="91" spans="1:12" s="22" customFormat="1" ht="15.75" x14ac:dyDescent="0.25">
      <c r="A91" s="37"/>
      <c r="B91" s="38"/>
      <c r="C91" s="38"/>
      <c r="D91" s="41"/>
      <c r="E91" s="42"/>
      <c r="F91" s="38"/>
      <c r="G91" s="38"/>
      <c r="H91" s="38"/>
      <c r="I91" s="38"/>
      <c r="J91" s="38"/>
      <c r="K91" s="38"/>
      <c r="L91" s="38"/>
    </row>
    <row r="92" spans="1:12" s="22" customFormat="1" ht="15.75" x14ac:dyDescent="0.25">
      <c r="A92" s="37"/>
      <c r="B92" s="38"/>
      <c r="C92" s="38"/>
      <c r="D92" s="41"/>
      <c r="E92" s="42"/>
      <c r="F92" s="38"/>
      <c r="G92" s="38"/>
      <c r="H92" s="38"/>
      <c r="I92" s="38"/>
      <c r="J92" s="38"/>
      <c r="K92" s="38"/>
      <c r="L92" s="38"/>
    </row>
    <row r="93" spans="1:12" s="22" customFormat="1" ht="15.75" x14ac:dyDescent="0.25">
      <c r="A93" s="37"/>
      <c r="B93" s="38"/>
      <c r="C93" s="38"/>
      <c r="D93" s="41"/>
      <c r="E93" s="42"/>
      <c r="F93" s="38"/>
      <c r="G93" s="38"/>
      <c r="H93" s="38"/>
      <c r="I93" s="38"/>
      <c r="J93" s="38"/>
      <c r="K93" s="38"/>
      <c r="L93" s="38"/>
    </row>
    <row r="94" spans="1:12" s="22" customFormat="1" ht="15.75" x14ac:dyDescent="0.25">
      <c r="A94" s="37"/>
      <c r="B94" s="38"/>
      <c r="C94" s="38"/>
      <c r="D94" s="41"/>
      <c r="E94" s="42"/>
      <c r="F94" s="38"/>
      <c r="G94" s="38"/>
      <c r="H94" s="38"/>
      <c r="I94" s="38"/>
      <c r="J94" s="38"/>
      <c r="K94" s="38"/>
      <c r="L94" s="38"/>
    </row>
    <row r="95" spans="1:12" s="22" customFormat="1" ht="15.75" x14ac:dyDescent="0.25">
      <c r="A95" s="37"/>
      <c r="B95" s="38"/>
      <c r="C95" s="38"/>
      <c r="D95" s="41"/>
      <c r="E95" s="42"/>
      <c r="F95" s="38"/>
      <c r="G95" s="38"/>
      <c r="H95" s="38"/>
      <c r="I95" s="38"/>
      <c r="J95" s="38"/>
      <c r="K95" s="38"/>
      <c r="L95" s="38"/>
    </row>
    <row r="96" spans="1:12" s="22" customFormat="1" ht="15.75" x14ac:dyDescent="0.25">
      <c r="A96" s="37"/>
      <c r="B96" s="38"/>
      <c r="C96" s="38"/>
      <c r="D96" s="41"/>
      <c r="E96" s="42"/>
      <c r="F96" s="38"/>
      <c r="G96" s="38"/>
      <c r="H96" s="38"/>
      <c r="I96" s="38"/>
      <c r="J96" s="38"/>
      <c r="K96" s="38"/>
      <c r="L96" s="38"/>
    </row>
    <row r="97" spans="1:12" s="22" customFormat="1" ht="15.75" x14ac:dyDescent="0.25">
      <c r="A97" s="37"/>
      <c r="B97" s="38"/>
      <c r="C97" s="38"/>
      <c r="D97" s="41"/>
      <c r="E97" s="42"/>
      <c r="F97" s="38"/>
      <c r="G97" s="38"/>
      <c r="H97" s="38"/>
      <c r="I97" s="38"/>
      <c r="J97" s="38"/>
      <c r="K97" s="38"/>
      <c r="L97" s="38"/>
    </row>
    <row r="98" spans="1:12" s="22" customFormat="1" ht="15.75" x14ac:dyDescent="0.25">
      <c r="A98" s="37"/>
      <c r="B98" s="38"/>
      <c r="C98" s="38"/>
      <c r="D98" s="41"/>
      <c r="E98" s="42"/>
      <c r="F98" s="38"/>
      <c r="G98" s="38"/>
      <c r="H98" s="38"/>
      <c r="I98" s="38"/>
      <c r="J98" s="38"/>
      <c r="K98" s="38"/>
      <c r="L98" s="38"/>
    </row>
    <row r="99" spans="1:12" s="22" customFormat="1" ht="15.75" x14ac:dyDescent="0.25">
      <c r="A99" s="37"/>
      <c r="B99" s="38"/>
      <c r="C99" s="38">
        <f>536000000000/1.14</f>
        <v>470175438596.49127</v>
      </c>
      <c r="D99" s="41"/>
      <c r="E99" s="42"/>
      <c r="F99" s="38"/>
      <c r="G99" s="38"/>
      <c r="H99" s="38"/>
      <c r="I99" s="38"/>
      <c r="J99" s="38"/>
      <c r="K99" s="38"/>
      <c r="L99" s="38"/>
    </row>
    <row r="100" spans="1:12" s="22" customFormat="1" ht="15.75" x14ac:dyDescent="0.25">
      <c r="A100" s="37"/>
      <c r="B100" s="38">
        <f>312000000000/(300000*9)</f>
        <v>115555.55555555556</v>
      </c>
      <c r="C100" s="38">
        <f>C99/(42759*9)</f>
        <v>1221771.2154075198</v>
      </c>
      <c r="D100" s="41"/>
      <c r="E100" s="42"/>
      <c r="F100" s="38"/>
      <c r="G100" s="38"/>
      <c r="H100" s="38"/>
      <c r="I100" s="38"/>
      <c r="J100" s="38"/>
      <c r="K100" s="38"/>
      <c r="L100" s="38"/>
    </row>
    <row r="101" spans="1:12" s="22" customFormat="1" ht="15.75" x14ac:dyDescent="0.25">
      <c r="A101" s="37"/>
      <c r="B101" s="38">
        <f>536000000000/(42759*9)</f>
        <v>1392819.1855645725</v>
      </c>
      <c r="C101" s="38"/>
      <c r="D101" s="41"/>
      <c r="E101" s="42"/>
      <c r="F101" s="38"/>
      <c r="G101" s="38"/>
      <c r="H101" s="38"/>
      <c r="I101" s="38"/>
      <c r="J101" s="38"/>
      <c r="K101" s="38"/>
      <c r="L101" s="38"/>
    </row>
    <row r="102" spans="1:12" s="22" customFormat="1" ht="15.75" x14ac:dyDescent="0.25">
      <c r="A102" s="37"/>
      <c r="B102" s="38">
        <f>830000000000/(50000*9)</f>
        <v>1844444.4444444445</v>
      </c>
      <c r="C102" s="38"/>
      <c r="D102" s="41"/>
      <c r="E102" s="42"/>
      <c r="F102" s="38"/>
      <c r="G102" s="38"/>
      <c r="H102" s="38"/>
      <c r="I102" s="38"/>
      <c r="J102" s="38"/>
      <c r="K102" s="38"/>
      <c r="L102" s="38"/>
    </row>
    <row r="103" spans="1:12" s="22" customFormat="1" ht="15.75" x14ac:dyDescent="0.25">
      <c r="A103" s="37"/>
      <c r="B103" s="38">
        <f>3228000000000/(150000*9)</f>
        <v>2391111.111111111</v>
      </c>
      <c r="C103" s="38"/>
      <c r="D103" s="41"/>
      <c r="E103" s="42"/>
      <c r="F103" s="38"/>
      <c r="G103" s="38"/>
      <c r="H103" s="38"/>
      <c r="I103" s="38"/>
      <c r="J103" s="38"/>
      <c r="K103" s="38"/>
      <c r="L103" s="38"/>
    </row>
    <row r="104" spans="1:12" s="22" customFormat="1" ht="15.75" x14ac:dyDescent="0.25">
      <c r="A104" s="37"/>
      <c r="B104" s="38"/>
      <c r="C104" s="38"/>
      <c r="D104" s="41"/>
      <c r="E104" s="42"/>
      <c r="F104" s="38"/>
      <c r="G104" s="38"/>
      <c r="H104" s="38"/>
      <c r="I104" s="38"/>
      <c r="J104" s="38"/>
      <c r="K104" s="38"/>
      <c r="L104" s="38"/>
    </row>
    <row r="105" spans="1:12" s="22" customFormat="1" ht="15.75" x14ac:dyDescent="0.25">
      <c r="A105" s="37"/>
      <c r="B105" s="38"/>
      <c r="C105" s="38"/>
      <c r="D105" s="41"/>
      <c r="E105" s="42"/>
      <c r="F105" s="38"/>
      <c r="G105" s="38"/>
      <c r="H105" s="38"/>
      <c r="I105" s="38"/>
      <c r="J105" s="38"/>
      <c r="K105" s="38"/>
      <c r="L105" s="38"/>
    </row>
    <row r="106" spans="1:12" s="22" customFormat="1" ht="15.75" x14ac:dyDescent="0.25">
      <c r="A106" s="37"/>
      <c r="B106" s="38"/>
      <c r="C106" s="38"/>
      <c r="D106" s="41"/>
      <c r="E106" s="42"/>
      <c r="F106" s="38"/>
      <c r="G106" s="38"/>
      <c r="H106" s="38"/>
      <c r="I106" s="38"/>
      <c r="J106" s="38"/>
      <c r="K106" s="38"/>
      <c r="L106" s="38"/>
    </row>
    <row r="107" spans="1:12" s="44" customFormat="1" ht="20.100000000000001" customHeight="1" x14ac:dyDescent="0.25">
      <c r="A107" s="37"/>
      <c r="B107" s="38"/>
      <c r="C107" s="38"/>
      <c r="D107" s="41"/>
      <c r="E107" s="42"/>
      <c r="F107" s="38"/>
      <c r="G107" s="38"/>
      <c r="H107" s="38"/>
      <c r="I107" s="38"/>
      <c r="J107" s="38"/>
      <c r="K107" s="38"/>
      <c r="L107" s="38"/>
    </row>
  </sheetData>
  <sheetProtection selectLockedCells="1" selectUnlockedCells="1"/>
  <mergeCells count="21">
    <mergeCell ref="B57:L57"/>
    <mergeCell ref="C16:C17"/>
    <mergeCell ref="B30:C30"/>
    <mergeCell ref="A32:L32"/>
    <mergeCell ref="B34:L34"/>
    <mergeCell ref="A40:A41"/>
    <mergeCell ref="B40:B41"/>
    <mergeCell ref="B55:C55"/>
    <mergeCell ref="A38:A39"/>
    <mergeCell ref="B38:B39"/>
    <mergeCell ref="B1:K1"/>
    <mergeCell ref="B2:K2"/>
    <mergeCell ref="B4:C5"/>
    <mergeCell ref="I4:K5"/>
    <mergeCell ref="B6:K6"/>
    <mergeCell ref="B7:K7"/>
    <mergeCell ref="B8:K8"/>
    <mergeCell ref="A12:A13"/>
    <mergeCell ref="B12:B13"/>
    <mergeCell ref="A14:A15"/>
    <mergeCell ref="B14:B15"/>
  </mergeCells>
  <printOptions horizontalCentered="1" verticalCentered="1"/>
  <pageMargins left="0.196850393700787" right="0.196850393700787" top="0.196850393700787" bottom="0.118110236220472" header="0.27559055118110198" footer="0.118110236220472"/>
  <pageSetup paperSize="9" orientation="landscape" horizontalDpi="300" verticalDpi="300" r:id="rId1"/>
  <headerFooter>
    <oddFooter xml:space="preserve">&amp;R&amp;".VnTime,Regular"&amp;14&amp;P      </oddFooter>
  </headerFooter>
  <rowBreaks count="2" manualBreakCount="2">
    <brk id="32" max="16383" man="1"/>
    <brk id="5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Mien, giam HP</vt:lpstr>
      <vt:lpstr>'Mien, giam HP'!Print_Area</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Thu Ha</dc:creator>
  <cp:keywords>BGD</cp:keywords>
  <cp:lastModifiedBy>admin</cp:lastModifiedBy>
  <cp:lastPrinted>2021-02-03T09:19:09Z</cp:lastPrinted>
  <dcterms:created xsi:type="dcterms:W3CDTF">2009-12-17T01:25:31Z</dcterms:created>
  <dcterms:modified xsi:type="dcterms:W3CDTF">2021-02-03T09:34:24Z</dcterms:modified>
</cp:coreProperties>
</file>